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aitoliki-my.sharepoint.com/personal/gd_aitoliki_gr/Documents/ΑΙΤΩΛΙΚΗ/ΕΠΕΞΕΡΓΑΣΙΑ/3. ΕΥΗ/1. ΣΣΚΑΠ_ΠΑΑ_2023-2027/1η ΠΡΟΣΚΛΗΣΗ ΔΧ/1_ΠΡΟΣΚΛΗΣΗ_ΑΙΤΩΛΙΚΗ/1η ΠΡΟΣΛΗΣΗ ΑΙΤΩΛΙΚΗ_ΤΕΛΙΚΗ/ΠΑΡΑΡΤΗΜΑ_ΙΙΙ/"/>
    </mc:Choice>
  </mc:AlternateContent>
  <xr:revisionPtr revIDLastSave="2019" documentId="8_{94504475-F7C4-41BC-A50F-375F5AE5AC16}" xr6:coauthVersionLast="47" xr6:coauthVersionMax="47" xr10:uidLastSave="{79C9223E-D50A-447A-8B61-428C50C63B3D}"/>
  <bookViews>
    <workbookView xWindow="-120" yWindow="-120" windowWidth="29040" windowHeight="15720" tabRatio="865" firstSheet="3" activeTab="8" xr2:uid="{00000000-000D-0000-FFFF-FFFF00000000}"/>
  </bookViews>
  <sheets>
    <sheet name="Α1_Δ.Σ. ΕΡΓΟΥ" sheetId="22" r:id="rId1"/>
    <sheet name="Α2_ΧΡΟΝΟΔΙΑΓΡΑΜΜΑ" sheetId="23" r:id="rId2"/>
    <sheet name="Β_L41.09_ΔΑΠΑΝΕΣ ΑΠΟΚΤ. ΓΗΣ" sheetId="16" r:id="rId3"/>
    <sheet name="Γ_41.02_MΗΧ. &amp; L 41.04_ΑΠΕ" sheetId="19" r:id="rId4"/>
    <sheet name="Δ_L41.03_ΛΟΙΠΟΣ ΕΞΟΠΛΙΣΜΟΣ" sheetId="4" r:id="rId5"/>
    <sheet name="Ε_L41.05-L41.06-L41.07-L41.10" sheetId="20" r:id="rId6"/>
    <sheet name="Ζ_L41.08_ΟΡΓΑΝΩΣΗ ΠΟΛ. ΔΡΟΜ." sheetId="5" r:id="rId7"/>
    <sheet name="Η_ ΠΙΝΑΚΑΣ ΚΟΣΤΟΥΣ" sheetId="1" r:id="rId8"/>
    <sheet name="Θ_ΠΙΝΑΚΑΣ ΑΝΑΔΡΟΜΙΚΩΝ ΔΑΠΑΝΩΝ" sheetId="21" r:id="rId9"/>
    <sheet name="Πίνακας3" sheetId="18" state="hidden" r:id="rId10"/>
  </sheets>
  <definedNames>
    <definedName name="_Hlk193449644" localSheetId="7">'Η_ ΠΙΝΑΚΑΣ ΚΟΣΤΟΥΣ'!#REF!</definedName>
    <definedName name="ExternalData_1" localSheetId="9" hidden="1">Πίνακας3!$A$1:$A$5</definedName>
    <definedName name="_xlnm.Print_Titles" localSheetId="4">'Δ_L41.03_ΛΟΙΠΟΣ ΕΞΟΠΛΙΣΜΟΣ'!#REF!</definedName>
    <definedName name="_xlnm.Print_Titles" localSheetId="7">'Η_ ΠΙΝΑΚΑΣ ΚΟΣΤΟΥΣ'!$10:$11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0" l="1"/>
  <c r="F4" i="19"/>
  <c r="G4" i="19" s="1"/>
  <c r="F5" i="19"/>
  <c r="G5" i="19" s="1"/>
  <c r="F6" i="19"/>
  <c r="G6" i="19" s="1"/>
  <c r="F7" i="19"/>
  <c r="G7" i="19" s="1"/>
  <c r="H7" i="19" s="1"/>
  <c r="F8" i="19"/>
  <c r="G8" i="19" s="1"/>
  <c r="H8" i="19" s="1"/>
  <c r="F9" i="19"/>
  <c r="G9" i="19" s="1"/>
  <c r="F10" i="19"/>
  <c r="G10" i="19"/>
  <c r="H10" i="19"/>
  <c r="F11" i="19"/>
  <c r="G11" i="19" s="1"/>
  <c r="H11" i="19" s="1"/>
  <c r="H24" i="22"/>
  <c r="H20" i="22"/>
  <c r="H16" i="22"/>
  <c r="F26" i="20"/>
  <c r="G26" i="20" s="1"/>
  <c r="F27" i="20"/>
  <c r="G27" i="20" s="1"/>
  <c r="H27" i="20" s="1"/>
  <c r="F7" i="4"/>
  <c r="J8" i="16"/>
  <c r="H25" i="22" l="1"/>
  <c r="H26" i="22" s="1"/>
  <c r="H27" i="22" s="1"/>
  <c r="H28" i="22" s="1"/>
  <c r="H29" i="22" s="1"/>
  <c r="H31" i="22" s="1"/>
  <c r="H33" i="22" s="1"/>
  <c r="H26" i="20"/>
  <c r="G10" i="20"/>
  <c r="H10" i="20" s="1"/>
  <c r="H4" i="19"/>
  <c r="H9" i="19"/>
  <c r="H5" i="19"/>
  <c r="H6" i="19"/>
  <c r="G7" i="4"/>
  <c r="H7" i="4" s="1"/>
  <c r="H34" i="22" l="1"/>
  <c r="H35" i="22" s="1"/>
  <c r="F4" i="20"/>
  <c r="G4" i="20" s="1"/>
  <c r="F16" i="19"/>
  <c r="F17" i="19"/>
  <c r="G17" i="19" s="1"/>
  <c r="H17" i="19" s="1"/>
  <c r="F18" i="19"/>
  <c r="G18" i="19" s="1"/>
  <c r="F19" i="19"/>
  <c r="G19" i="19" s="1"/>
  <c r="H19" i="19" s="1"/>
  <c r="F20" i="19"/>
  <c r="G20" i="19" s="1"/>
  <c r="H20" i="19" s="1"/>
  <c r="F21" i="19"/>
  <c r="G21" i="19" s="1"/>
  <c r="F22" i="19"/>
  <c r="G22" i="19"/>
  <c r="H22" i="19"/>
  <c r="F23" i="19"/>
  <c r="G23" i="19" s="1"/>
  <c r="H23" i="19" s="1"/>
  <c r="F24" i="19"/>
  <c r="G24" i="19" s="1"/>
  <c r="H24" i="19" s="1"/>
  <c r="D12" i="1"/>
  <c r="I11" i="21"/>
  <c r="J11" i="21" s="1"/>
  <c r="L13" i="21"/>
  <c r="H13" i="21"/>
  <c r="I10" i="21"/>
  <c r="J10" i="21" s="1"/>
  <c r="I9" i="21"/>
  <c r="J9" i="21" s="1"/>
  <c r="I8" i="21"/>
  <c r="J8" i="21" s="1"/>
  <c r="I7" i="21"/>
  <c r="J7" i="21" s="1"/>
  <c r="I6" i="21"/>
  <c r="J6" i="21" s="1"/>
  <c r="I5" i="21"/>
  <c r="J5" i="21" s="1"/>
  <c r="I4" i="21"/>
  <c r="J4" i="21" s="1"/>
  <c r="D13" i="1" l="1"/>
  <c r="H4" i="20"/>
  <c r="H21" i="19"/>
  <c r="H18" i="19"/>
  <c r="J13" i="21"/>
  <c r="I13" i="21"/>
  <c r="F29" i="20" l="1"/>
  <c r="F28" i="20"/>
  <c r="G28" i="20" s="1"/>
  <c r="F25" i="20"/>
  <c r="F24" i="20"/>
  <c r="G24" i="20" s="1"/>
  <c r="H24" i="20" s="1"/>
  <c r="F23" i="20"/>
  <c r="F18" i="20"/>
  <c r="F17" i="20"/>
  <c r="G17" i="20" s="1"/>
  <c r="F16" i="20"/>
  <c r="F15" i="20"/>
  <c r="F14" i="20"/>
  <c r="F9" i="20"/>
  <c r="F3" i="20"/>
  <c r="F6" i="20" s="1"/>
  <c r="F3" i="19"/>
  <c r="G3" i="19" s="1"/>
  <c r="F4" i="16"/>
  <c r="H4" i="16" s="1"/>
  <c r="I4" i="16" s="1"/>
  <c r="F5" i="16"/>
  <c r="H5" i="16" s="1"/>
  <c r="I5" i="16" s="1"/>
  <c r="F6" i="16"/>
  <c r="H6" i="16" s="1"/>
  <c r="F3" i="16"/>
  <c r="H3" i="16" s="1"/>
  <c r="I3" i="16" s="1"/>
  <c r="F20" i="20" l="1"/>
  <c r="G9" i="20"/>
  <c r="G11" i="20" s="1"/>
  <c r="F11" i="20"/>
  <c r="I9" i="20" s="1"/>
  <c r="F26" i="19"/>
  <c r="G15" i="20"/>
  <c r="H15" i="20" s="1"/>
  <c r="F31" i="20"/>
  <c r="F32" i="20" s="1"/>
  <c r="H17" i="20"/>
  <c r="H28" i="20"/>
  <c r="G29" i="20"/>
  <c r="H29" i="20" s="1"/>
  <c r="G14" i="20"/>
  <c r="G3" i="20"/>
  <c r="G6" i="20" s="1"/>
  <c r="G23" i="20"/>
  <c r="G16" i="20"/>
  <c r="H16" i="20" s="1"/>
  <c r="G25" i="20"/>
  <c r="H25" i="20" s="1"/>
  <c r="G18" i="20"/>
  <c r="H18" i="20" s="1"/>
  <c r="G16" i="19"/>
  <c r="F13" i="19"/>
  <c r="G13" i="19"/>
  <c r="H3" i="19"/>
  <c r="I6" i="16"/>
  <c r="I8" i="16" s="1"/>
  <c r="H8" i="16"/>
  <c r="F8" i="16"/>
  <c r="G20" i="20" l="1"/>
  <c r="H9" i="20"/>
  <c r="H11" i="20" s="1"/>
  <c r="H3" i="20"/>
  <c r="G31" i="20"/>
  <c r="H23" i="20"/>
  <c r="H14" i="20"/>
  <c r="G26" i="19"/>
  <c r="H16" i="19"/>
  <c r="H26" i="19" s="1"/>
  <c r="D16" i="1" s="1"/>
  <c r="H13" i="19"/>
  <c r="D14" i="1" s="1"/>
  <c r="F4" i="5"/>
  <c r="G4" i="5" s="1"/>
  <c r="H4" i="5" s="1"/>
  <c r="F5" i="5"/>
  <c r="G5" i="5" s="1"/>
  <c r="F6" i="5"/>
  <c r="G6" i="5" s="1"/>
  <c r="F7" i="5"/>
  <c r="G7" i="5" s="1"/>
  <c r="F8" i="5"/>
  <c r="F3" i="5"/>
  <c r="F10" i="5" s="1"/>
  <c r="F6" i="4"/>
  <c r="G6" i="4" s="1"/>
  <c r="F5" i="4"/>
  <c r="F4" i="4"/>
  <c r="G4" i="4" s="1"/>
  <c r="F3" i="4"/>
  <c r="G32" i="20" l="1"/>
  <c r="D21" i="1"/>
  <c r="F9" i="4"/>
  <c r="H6" i="20"/>
  <c r="H20" i="20"/>
  <c r="D18" i="1" s="1"/>
  <c r="H31" i="20"/>
  <c r="G3" i="4"/>
  <c r="H3" i="4" s="1"/>
  <c r="G3" i="5"/>
  <c r="G8" i="5"/>
  <c r="H8" i="5" s="1"/>
  <c r="H6" i="5"/>
  <c r="H7" i="5"/>
  <c r="H5" i="5"/>
  <c r="H4" i="4"/>
  <c r="H6" i="4"/>
  <c r="G5" i="4"/>
  <c r="H5" i="4" s="1"/>
  <c r="D17" i="1" l="1"/>
  <c r="H32" i="20"/>
  <c r="D20" i="1"/>
  <c r="H9" i="4"/>
  <c r="D15" i="1" s="1"/>
  <c r="G9" i="4"/>
  <c r="H3" i="5"/>
  <c r="H10" i="5" s="1"/>
  <c r="D19" i="1" s="1"/>
  <c r="E19" i="1" s="1"/>
  <c r="G10" i="5"/>
  <c r="E21" i="1" l="1"/>
  <c r="E22" i="1" s="1"/>
  <c r="D22" i="1" l="1"/>
  <c r="D23" i="1" s="1"/>
  <c r="F13" i="1" l="1"/>
  <c r="I32" i="20"/>
  <c r="I6" i="20"/>
  <c r="I3" i="20" s="1"/>
  <c r="J32" i="20"/>
  <c r="F23" i="1"/>
  <c r="F24" i="1"/>
  <c r="K8" i="16"/>
  <c r="K3" i="16" s="1"/>
  <c r="F21" i="1"/>
  <c r="F19" i="1"/>
  <c r="F20" i="1"/>
  <c r="F12" i="1"/>
  <c r="F15" i="1"/>
  <c r="C14" i="21"/>
  <c r="F16" i="1"/>
  <c r="F17" i="1"/>
  <c r="F18" i="1"/>
  <c r="F14" i="1"/>
  <c r="F22"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B7A903-9E25-4CC5-8061-21644BE25550}" keepAlive="1" name="Ερώτημα - Πίνακας3" description="Σύνδεση με το ερώτημα 'Πίνακας3' στο βιβλίο εργασίας." type="5" refreshedVersion="8" background="1" saveData="1">
    <dbPr connection="Provider=Microsoft.Mashup.OleDb.1;Data Source=$Workbook$;Location=Πίνακας3;Extended Properties=&quot;&quot;" command="SELECT * FROM [Πίνακας3]"/>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<sst xmlns="http://schemas.openxmlformats.org/spreadsheetml/2006/main" count="288" uniqueCount="185">
  <si>
    <t>Α/Α</t>
  </si>
  <si>
    <t>Επιλέξιμη Δημόσια Δαπάνη (€)</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</si>
  <si>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</si>
  <si>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</si>
  <si>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</si>
  <si>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</si>
  <si>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</si>
  <si>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</si>
  <si>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</si>
  <si>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ΣΥΝΟΛΙΚΗ ΚΟΣΤΟΣ ΠΡΟΤΑΣΗΣ ΚΑΙ ΚΑΤΑΝΟΜΗ ΑΝΑ ΕΞΑΜΗΝΟ</t>
  </si>
  <si>
    <t>ΚΩΔ. ΟΠΣΚΑΠ</t>
  </si>
  <si>
    <t>L41.09</t>
  </si>
  <si>
    <t>L41.05</t>
  </si>
  <si>
    <t>L41.06</t>
  </si>
  <si>
    <t>(*) Αφορά μόνο την υπο-παρέμβαση 5.1. Π3-77-4.1-5.1</t>
  </si>
  <si>
    <t>(**) Ποσοστό της κατηγορίας/υπο-κατηγορίας δαπάνης σε σχέση με το συνολική ΔΔ</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</si>
  <si>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</si>
  <si>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</si>
  <si>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</si>
  <si>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α/α</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</si>
  <si>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</si>
  <si>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</si>
  <si>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</si>
  <si>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</si>
  <si>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ΚΩΔ. ΟΠΣΚΑΠ:</t>
  </si>
  <si>
    <t>ΚΩΔΙΚΟΣ-ΤΙΤΛΟΣ ΥΠΟ-ΠΑΡΕΜΒΑΣΗΣ:</t>
  </si>
  <si>
    <t>Μ.Μ.</t>
  </si>
  <si>
    <t>ΤΙΜΗ ΜΟΝΑΔΑΣ</t>
  </si>
  <si>
    <t>ΦΠΑ</t>
  </si>
  <si>
    <r>
      <t>ΠΟΣΟΣΤΟ (%)</t>
    </r>
    <r>
      <rPr>
        <b/>
        <vertAlign val="superscript"/>
        <sz val="11"/>
        <color theme="1"/>
        <rFont val="Calibri"/>
        <family val="2"/>
        <charset val="161"/>
      </rPr>
      <t xml:space="preserve"> 
(**)</t>
    </r>
  </si>
  <si>
    <t>Άλλο …................</t>
  </si>
  <si>
    <t>ΠΟΣΟΤΗΤΑ</t>
  </si>
  <si>
    <t>ΠΟΣΟ</t>
  </si>
  <si>
    <t>κατ΄ αποκοπή</t>
  </si>
  <si>
    <t>ΣΥΝΟΛΟ</t>
  </si>
  <si>
    <t>Παρατηρήσεις</t>
  </si>
  <si>
    <t>*</t>
  </si>
  <si>
    <t>ΕΙΔΟΣ ΔΑΠΑΝΗΣ</t>
  </si>
  <si>
    <t>ΕΙΔΟΣ ΔΑΠΑΝΗΣ*</t>
  </si>
  <si>
    <t>Διαμορφώνεται ανάλογα με την προτεινόμενη εκδήλωση</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</si>
  <si>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</si>
  <si>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ΔΑΠΑΝΗ ΥΠΟΒΟΛΗΣ ΦΑΚΕΛΟΥ ΚΑΙ ΤΕΧΝΙΚΗ ΣΤΗΡΙΞΗ ΓΙΑ ΤΗΝ ΥΛΟΠΟΙΗΣΗ ΤΟΥ ΕΡΓΟΥ (max 4.000€)</t>
  </si>
  <si>
    <t>ΟΜΑΔΑ ΤΟΠΙΚΗΣ  ΑΙΤΩΛΙΚΗ ΑΝΑΠΤΥΞΙΑΚΗ ΑΕ ΟΤΑ</t>
  </si>
  <si>
    <t>Σημειώνεται ο τύπος του αυτοκινήτου ή η εταιρεία και τα βασικά χαρακτηριστικά αυτού όπως π.χ. κυβικά/ άλογα/ αυτόματο ή όχι κιβώτιο, βενζίνη, πετρέλαιο.</t>
  </si>
  <si>
    <t xml:space="preserve"> Υποβολή Φακέλου</t>
  </si>
  <si>
    <t>Σημειώνεται η Περιγραφή του Εξοπλισμού ΑΠΕ (Είδος, τύπος, τεχνικά χαρακτηριστικά)</t>
  </si>
  <si>
    <t xml:space="preserve">Σύνολα L41.02: </t>
  </si>
  <si>
    <t xml:space="preserve">Σύνολα L41.03: </t>
  </si>
  <si>
    <t xml:space="preserve">Σύνολα L41.04: </t>
  </si>
  <si>
    <t xml:space="preserve">Σύνολα L41.05: </t>
  </si>
  <si>
    <t xml:space="preserve">Σύνολα 41.06: </t>
  </si>
  <si>
    <t xml:space="preserve">Σύνολα L41.07: </t>
  </si>
  <si>
    <t xml:space="preserve">Σύνολα L41.09: </t>
  </si>
  <si>
    <t xml:space="preserve">Σύνολα L41.10: </t>
  </si>
  <si>
    <t>ΠΙΝΑΚΑΣ ΑΝΑΛΥΣΗΣ ΚΟΣΤΟΥΣ ΤΗΣ ΠΡΟΤΑΣΗΣ – ΧΡΟΝΟΔΙΑΓΡΑΜΜΑ</t>
  </si>
  <si>
    <t xml:space="preserve">Σύνολα L41.08: </t>
  </si>
  <si>
    <t>ΠΑΡΑΤΗΡΗΣΕΙΣ</t>
  </si>
  <si>
    <t>* Συμπληρώνονται τα κελιά με κίτρινο  χρώμα κατά περίπτωση.</t>
  </si>
  <si>
    <t xml:space="preserve">Σύμφωνα με την παρ. 6 του άρ. 9 της υπ' αρίθμ. 39443/11-02-2025 ΥΑ του υπουργού Αγροτικής Ανάπτυξης και Τροφίμων είναι επιλέξιμες οι δαπάνες για την απόκτηση των απαραίτητων για την πράξη εδαφικών εκτάσεων, εφ' όσον πληρούνται σωρευτικά οι ακόλουθοι όροι:
α) Η αξία της εδαφικής έκτασης πιστοποιείται από την αντικειμενική αξία της εδαφικής έκτασης, όπως αυτή προσδιορίζεται κατά περίπτωση από την αρμόδια Αρχή.
β) Η έκταση δεν ανήκει στο δημόσιο ή σε νομικό πρόσωπο του ευρύτερου δημόσιου τομέα.
γ) Η επιλέξιμη, για συνεισφορά από το ΕΓΤΑΑ, δαπάνη για αγορά μη οικοδομημένης και οικοδομημένης γης δεν υπερβαίνει το 10% των συνολικών επιλέξιμων δαπανών για την οικεία πράξη.
Σε περίπτωση απαλλοτριώσεων εφαρμόζονται οι όροι που αναφέρονται στις ανωτέρω περ. (α), (β) και (γ). Ως δαπάνη αγοράς νοείται η τιμή της αναγκαστικής απαλλοτρίωσης, η οποία καθορίζεται από τα αρμόδια δικαστήρια.
</t>
  </si>
  <si>
    <t>ΠΟΣΟ ΦΠΑ</t>
  </si>
  <si>
    <t>ΣΥΝΤΕΛΕΣΤΕΣ ΦΠΑ</t>
  </si>
  <si>
    <t xml:space="preserve"> ΚΑΘΑΡΟ ΠΟΣΟ</t>
  </si>
  <si>
    <t>ΦΠΑ (%)</t>
  </si>
  <si>
    <t>ΣΥΝΤ. ΦΠΑ ΑΠΟΚΤΗΣΗΣ ΓΗΣ</t>
  </si>
  <si>
    <t>Άλλο….</t>
  </si>
  <si>
    <t>ΕΙΔΟΣ ΔΑΠΑΝΗΣ 
(αναλυτική περιγραφή: Είδος, τύπος, τεχνικά χαρακτηριστικά)</t>
  </si>
  <si>
    <t xml:space="preserve">ΔΑΠΑΝΗ ΑΓΟΡΑΣ ΑΥΤΟΚΙΝΗΤΟΥ </t>
  </si>
  <si>
    <t>L41.08 ΟΡΓΑΝΩΣΗ ΠΟΛΙΤΙΣΤΙΚΩΝ ΔΡΩΜΕΝΩΝ
(συμπληρώνεται μόνο για πράξεις της υπο-παρεμβασης Π3-77-4.1-5.1 "Ενίσχυση πολιτιστικών ή αθλητικών εκδηλώσεων")</t>
  </si>
  <si>
    <t>ΚΑΤΗΓΟΡΙΑ ΔΑΠΑΝΗΣ</t>
  </si>
  <si>
    <t>ΓΕΝΙΚΟ ΣΥΝΟΛΟ</t>
  </si>
  <si>
    <t>ΠΕΡΙΓΡΑΦΗ ΕΡΓΑΣΙΑΣ</t>
  </si>
  <si>
    <t>ΣΤΟΙΧΕΙΑ ΠΑΡΑΣΤΑΤΙΚΟΥ</t>
  </si>
  <si>
    <t>ΣΤΟΙΧΕΙΑ ΕΞΟΦΛΗΣΗΣ</t>
  </si>
  <si>
    <t>Είδος παραστατικού</t>
  </si>
  <si>
    <t>Αρ. παραστατικού</t>
  </si>
  <si>
    <t>Ημ/νια έκδοσης</t>
  </si>
  <si>
    <t>Εκδότης</t>
  </si>
  <si>
    <t>Καθαρή Αξία</t>
  </si>
  <si>
    <t>Ποσό ΦΠΑ</t>
  </si>
  <si>
    <t>Σύνολο</t>
  </si>
  <si>
    <t>Ημερ/νία εξόφλησης</t>
  </si>
  <si>
    <t>Ποσό</t>
  </si>
  <si>
    <t>Τρόπος εξόφλησης</t>
  </si>
  <si>
    <t>ΠΙΝΑΚΑΣ ΑΝΑΔΡΟΜΙΚΩΝ ΔΑΠΑΝΩΝ</t>
  </si>
  <si>
    <t xml:space="preserve">Σύνολα ΑΝΑΔΡΟΜΙΚΩΝ ΔΑΠΑΝΩΝ: </t>
  </si>
  <si>
    <t>Έλεγχος Αναδρομικών Δαπανών:</t>
  </si>
  <si>
    <t>Ως έναρξη της περιόδου επιλεξιμότητας των δαπανών θεωρείται η 01.01.2023. Δεν είναι επιλέξιμες οι πράξεις, των οποίων το φυσικό αντικείμενο έχει ολοκληρωθεί πριν την υποβολή αίτησης στήριξης στην ΟΤΔ, ανεξάρτητα αν ο δυνητικός δικαιούχος έχει εκτελέσει ή όχι τις σχετικές πληρωμές. Στο πλαίσιο αυτό δεν είναι επιλέξιμες πράξεις που το υπολειπόμενο οικονομικό αντικείμενο ανέρχεται σε ποσοστό κάτω του 10% του αιτούμενου προυπολογισμού της αίτησης στήριξης. Επιπροσθέτως, για πράξεις που αφορούν σε ίδρυση δεν είναι επιλέξιμες οι πράξεις για τις οποίες έχει εκδοθεί η σχειτκή άδεια λειτουργίας ή άλλο αποδεικτικό όπου διαπιστώνεται η λειτουργία της επένδυσης.</t>
  </si>
  <si>
    <t xml:space="preserve">ΕΛΕΓΧΟΣ </t>
  </si>
  <si>
    <t xml:space="preserve">ΑΙΤΟΥΜΕΝΗ  ΔΗΜΟΣΙΑ ΔΑΠΑΝΗ </t>
  </si>
  <si>
    <t>Συμβόλαιο Αγοραπωλησίας</t>
  </si>
  <si>
    <t>Απόφαση Καθορισμού της τιμής Απαλλοτρίωσης</t>
  </si>
  <si>
    <t xml:space="preserve">*Συμπληρώνεται όλος ο πίνακας </t>
  </si>
  <si>
    <t>** Στην κατηγορία Δαπάνης χρησιμοποιείται η αντίστοιχη κωδικοποίηση. Για παράδειγμα για το Λοιπό Εξοπλησμό τo L41.03.</t>
  </si>
  <si>
    <t>ΝΑΙ</t>
  </si>
  <si>
    <t>ΟΧΙ</t>
  </si>
  <si>
    <t>ΣΥΝΟΛΙΚΟ ΚΟΣΤΟΣ ΠΡΟΤΑΣΗΣ (ΕΠΙΛΕΞΙΜΗ ΔΗΜΟΣΙΑ ΔΑΠΑΝΗ ΚΑΙ ΙΔΙΩΤΙΚΗ ΣΥΜΜΕΤΟΧΗ</t>
  </si>
  <si>
    <r>
      <t>***Σε περίπτωση που περιλαμβάνονται αναδρομικές δαπάνες εκείνες συμπληρώνονται</t>
    </r>
    <r>
      <rPr>
        <b/>
        <u/>
        <sz val="11"/>
        <color theme="1"/>
        <rFont val="Calibri"/>
        <family val="2"/>
        <charset val="161"/>
        <scheme val="minor"/>
      </rPr>
      <t xml:space="preserve"> ΚΑΙ </t>
    </r>
    <r>
      <rPr>
        <sz val="11"/>
        <color theme="1"/>
        <rFont val="Calibri"/>
        <family val="2"/>
        <charset val="161"/>
        <scheme val="minor"/>
      </rPr>
      <t>στον ΠΙΝΑΚΑ ΑΝΑΔΡΟΜΙΚΩΝ ΔΑΠΑΝΩΝ</t>
    </r>
  </si>
  <si>
    <r>
      <t xml:space="preserve">***Επειδή πρόκειται για αναδρομικές δαπάνες, εκείνες συμπληρώνονται </t>
    </r>
    <r>
      <rPr>
        <b/>
        <u/>
        <sz val="11"/>
        <color theme="1"/>
        <rFont val="Calibri"/>
        <family val="2"/>
        <charset val="161"/>
        <scheme val="minor"/>
      </rPr>
      <t>ΚΑΙ</t>
    </r>
    <r>
      <rPr>
        <sz val="11"/>
        <color theme="1"/>
        <rFont val="Calibri"/>
        <family val="2"/>
        <charset val="161"/>
        <scheme val="minor"/>
      </rPr>
      <t xml:space="preserve"> στον ΠΙΝΑΚΑ ΑΝΑΔΡΟΜΙΚΩΝ ΔΑΠΑΝΩΝ</t>
    </r>
  </si>
  <si>
    <t>* Συμπληρώνονται μόνο τα κελιά με κίτρινο χρώμα εφόσον έχουν πραγματοποιηθεί τέτοιες δαπάνες και ο δικαιούχος επιθυμεί να αιτηθεί ποσό έως το μέγιστο επιλέξιμο.</t>
  </si>
  <si>
    <t>*Συμπληρώνονται τα κελιά με κίτρινο  χρώμα κατά περίπτωση κατά περίπτωση μόνο εφόσον προβλέπονται  αυτές οι δαπάνες  ή/και άλλες δαπάνες.</t>
  </si>
  <si>
    <r>
      <t>**Σε περίπτωση που περιλαμβάνονται αναδρομικές δαπάνες εκείνες συμπληρώνονται</t>
    </r>
    <r>
      <rPr>
        <b/>
        <u/>
        <sz val="11"/>
        <color theme="1"/>
        <rFont val="Calibri"/>
        <family val="2"/>
        <charset val="161"/>
        <scheme val="minor"/>
      </rPr>
      <t xml:space="preserve"> ΚΑΙ</t>
    </r>
    <r>
      <rPr>
        <sz val="11"/>
        <color theme="1"/>
        <rFont val="Calibri"/>
        <family val="2"/>
        <charset val="161"/>
        <scheme val="minor"/>
      </rPr>
      <t xml:space="preserve"> στον ΠΙΝΑΚΑ ΑΝΑΔΡΟΜΙΚΩΝ ΔΑΠΑΝΩΝ</t>
    </r>
  </si>
  <si>
    <t>**Να συνοδεύεται το παρόν φύλλο από Τεχνική περιγραφή &amp; αναλυτικές επιμετρήσεις εργασιών  με υπογραφή από αρμόδιο μηχανικό.</t>
  </si>
  <si>
    <t>Τεχνικη Στήριξη</t>
  </si>
  <si>
    <t>Έλεγχος</t>
  </si>
  <si>
    <t>L41.02  ΜΗΧΑΝΟΛΟΓΙΚΟΣ ΕΞΟΠΛΙΣΜΟΣ
(Π3-77-4.1-3.1, Π3-77-4.1-5.2, Π3-77-4.1-6.1)</t>
  </si>
  <si>
    <t xml:space="preserve">L41.03  ΛΟΙΠΟΣ ΕΞΟΠΛΙΣΜΟΣ 
(Π3-77-4.1-3.1, Π3-77-4.1-5.2, Π3-77-4.1-6.1)
</t>
  </si>
  <si>
    <t>L41.04 ΕΞΟΠΛΙΣΜΟΣ ΑΠΕ
(Π3-77-4.1-3.1, Π3-77-4.1-5.2, Π3-77-4.1-6.1)</t>
  </si>
  <si>
    <t>ΑΠΟΚ</t>
  </si>
  <si>
    <t>L41.05  ΔΑΠΑΝΕΣ ΑΓΟΡΑΣ ΑΥΤΟΚΙΝΗΤΟΥ
(Π3-77-4.1-3.1)</t>
  </si>
  <si>
    <t>L41.06  ΔΑΠΑΝΕΣ ΥΠΟΒΟΛΗΣ ΦΑΚΕΛΟΥ ΚΑΙ ΤΕΧΝΙΚΗΣ ΣΤΗΡΙΞΗ ΓΙΑ ΤΗΝ ΥΛΟΠΟΙΗΣΗ ΤΟΥ ΕΡΓΟΥ
(Π3-77-4.1-3.1, Π3-77-4.1-4.1, Π3-77-4.1-5.1,Π3-77-4.1-5.2, Π3-77-4.1-6.1)</t>
  </si>
  <si>
    <t>L41.07  ΔΑΠΑΝΕΣ ΕΝΗΜΕΡΩΣΗΣ ΠΡΟΒΟΛΗΣ
(Π3-77-4.1-3.1, Π3-77-4.1-5.2, Π3-77-4.1-6.1)</t>
  </si>
  <si>
    <t>L41.10  ΜΕΛΕΤΕΣ ΓΙΑ ΕΚΔΟΣΗ ΟΙΚ. ΑΔΕΙΑΣ ΚΑΙ ΛΟΙΠΕΣ ΜΕΛΕΤΕΣ ΠΟΥ ΣΧΕΤΙΖΟΝΤΑΙ ΜΕ ΤΗΝ ΕΚΤΕΛΕΣΗ ΤΟΥ ΕΡΓΟΥ 
(Π3-77-4.1-3.1, Π3-77-4.1-4.1, Π3-77-4.1-5.2, Π3-77-4.1-6.1)</t>
  </si>
  <si>
    <t>L41.09 ΔΑΠΑΝΕΣ ΓΙΑ ΑΠΟΚΤΗΣΗ ΓΗΣ
(Π3-77-4.1-3.1,  Π3-77-4.1-5.2)</t>
  </si>
  <si>
    <t>ΚΩΔ. ΑΡΘΡΟΥ</t>
  </si>
  <si>
    <t>ΕΙΔΟΣ ΕΡΓΑΣΙΑΣ</t>
  </si>
  <si>
    <t>ΜΟΝΑΔΑ ΜΕΤΡΗΣΗΣ</t>
  </si>
  <si>
    <t>ΣΤΟΙΧΕΙΑ ΠΡΟΜΕΤΡΗΣΗΣ ΣΥΜΦΩΝΑ ΜΕ ΤΗΝ ΕΓΚΕΚΡΙΜΕΝΗ ΜΕΛΕΤΗ ΤΟΥ ΕΡΓΟΥ</t>
  </si>
  <si>
    <t>Ποσότητα</t>
  </si>
  <si>
    <t>Τιμή μονάδας</t>
  </si>
  <si>
    <t>Ποσό χωρίς ΦΠΑ</t>
  </si>
  <si>
    <t>Συνολικό ποσό</t>
  </si>
  <si>
    <t xml:space="preserve">Υποσύνολο  Α ομάδας εργασιών </t>
  </si>
  <si>
    <t>Υποσύνολο Β ομάδας εργασιών</t>
  </si>
  <si>
    <t>Υποσύνολο Γ ομάδας εργασιών</t>
  </si>
  <si>
    <t>ΣΥΝΟΛΟ (Α+Β+Γ+…..) μετά την έκπτωση</t>
  </si>
  <si>
    <t>ΓΕ &amp; ΟΕ 18%</t>
  </si>
  <si>
    <t>Μερικό Σύνολο</t>
  </si>
  <si>
    <t>Απρόβλεπτα 15%</t>
  </si>
  <si>
    <t>Πρόβλεψη απολογιστικών</t>
  </si>
  <si>
    <t>Πρόβλεψη αναθεώρησης</t>
  </si>
  <si>
    <t>Δαπάνη ΦΠΑ</t>
  </si>
  <si>
    <t>ΣΥΝΟΛΙΚΗ ΔΑΠΑΝΗ L41.01</t>
  </si>
  <si>
    <t>ΣΥΝΟΛΙΚΗ ΔΑΠΑΝΗ L41.02</t>
  </si>
  <si>
    <t>ΣΥΝΟΛΙΚΗ ΔΑΠΑΝΗ L41.03</t>
  </si>
  <si>
    <t>ΣΥΝΟΛΙΚΗ ΔΑΠΑΝΗ L41.04</t>
  </si>
  <si>
    <t>ΣΥΝΟΛΙΚΗ ΔΑΠΑΝΗ L41.10</t>
  </si>
  <si>
    <t>ΣΥΝΟΛΙΚΗ ΔΑΠΑΝΗ L41.07</t>
  </si>
  <si>
    <t>ΣΥΝΟΛΙΚΗ ΔΑΠΑΝΗ L41.08</t>
  </si>
  <si>
    <t>ΣΥΜΠΛΗΡΩΝΕΤΑΙ ΣΕ ΠΕΡΙΠΤΩΣΗ ΔΗΜΟΣΙΑΣ ΣΥΜΒΑΣΗΣ ΠΡΟΜΗΘΕΙΑΣ ΜΟΝΟ ΜΗΧΑΝΟΛΟΓΙΚΟΥ ΕΞΟΠΛΙΣΜΟΥ</t>
  </si>
  <si>
    <t xml:space="preserve">Α)Ενδεικτικά επιλέξιμες είναι οι δαπάνες όπως:
•Προβολής
•Μίσθωσης χώρου και εξοπλισμού και Οπτικοακουστικών μέσων
•Παραγωγής υλικού καταγραφής της εκδήλωσης. 
Β)Είναι απαιτούμενη η προσκόμιση Προσφορών
Γ)ΣΥΜΠΛΗΡΩΝΕΤΑΙ ΣΕ ΠΕΡΙΠΤΩΣΗ ΔΗΜΟΣΙΩΝ ΣΥΜΒΑΣΕΩΝ ΓΙΑ ΤΗΝ ΟΡΓΑΝΩΣΗ ΠΟΛΙΤΙΣΤΙΚΩΝ ΔΡΩΜΕΝΩΝ
</t>
  </si>
  <si>
    <t>Q2/2022</t>
  </si>
  <si>
    <t>Q3/2022</t>
  </si>
  <si>
    <t>ΧΡΟΝΟΔΙΑΓΡΑΜΜΑ κρισιμων σημειων</t>
  </si>
  <si>
    <t>ΦΟΡΕΑΣ ΥΛΟΠΟΙΗΣΗΣ ….........................</t>
  </si>
  <si>
    <t>ΧΡΟΝΟΔΙΑΓΡΑΜΜΑ ΕΚΤΕΛΕΣΗΣ ΕΡΓΟΥ</t>
  </si>
  <si>
    <t>ΠΡΟΚΥΡΗΞΗ</t>
  </si>
  <si>
    <t>ΥΠΟΓΡΑΦΗ ΔΗΜΟΣΙΑΣ ΣΥΜΒΑΣΗΣ</t>
  </si>
  <si>
    <t>ΚΑΤΑΣΚΕΥΑΣΤΙΚΑ ΤΜΗΜΑΤΑ</t>
  </si>
  <si>
    <t>ΠΑΡΑΛΑΒΗ ΠΡΟΜΗΘΕΙΑΣ</t>
  </si>
  <si>
    <t>ΠΑΡΑΛΑΒΗ ΥΠΗΡΕΣΙΑΣ</t>
  </si>
  <si>
    <t>ΔΙΟΡΓΑΝΩΣΗ ΔΡΟΜΕΝΩΝ</t>
  </si>
  <si>
    <t>Q2/2026</t>
  </si>
  <si>
    <t>Q4/2026</t>
  </si>
  <si>
    <t>Q1/2027</t>
  </si>
  <si>
    <t>Q2/2027</t>
  </si>
  <si>
    <t>Q3/2027</t>
  </si>
  <si>
    <t>Q4/2027</t>
  </si>
  <si>
    <t>Q1/2028</t>
  </si>
  <si>
    <t>Q2/2028</t>
  </si>
  <si>
    <t>Q3/2028</t>
  </si>
  <si>
    <t>Q4/2028</t>
  </si>
  <si>
    <t>* Τα παραπάνω κρίσιμα σημεία είναι ενδεικτικά. Παρακαλούμε όπως συμπληρωθούν ανάλογα με τη φύση του έργου.</t>
  </si>
  <si>
    <t>ΕΛΕΓΧΟΣ ΣΥΝΟΛΙΚΟΥ ΚΟΣΤΟΥΣ ΓΙΑ ΤΙΣ ΥΠΟΠΑΡΕΜΒΑΣΕΙΣ Π3-77-4.1-3.1, Π3-77-4.1-4.1, Π3-77-4.1-5.2 &amp; Π3-77-4.1-6.1</t>
  </si>
  <si>
    <t xml:space="preserve">ΕΛΕΓΧΟΣ ΣΥΝΟΛΙΚΟΥ ΚΟΣΤΟΥΣ ΓΙΑ ΤΗΝ ΥΠΟΠΑΡΕΜΒΑΣΗ  Π3-77-4.1-5.1 </t>
  </si>
  <si>
    <t>Q1/2029</t>
  </si>
  <si>
    <t>Q2/2029</t>
  </si>
  <si>
    <t>Q3/2029</t>
  </si>
  <si>
    <t>Q4/2029</t>
  </si>
  <si>
    <t>** Σε περίπτωση πουθέλετε να εισάγετε γραμμές παρακαλούμε να γίνει στη γκρι γραμμή (Νο 7).</t>
  </si>
  <si>
    <t>ΣΥΜΠΛΗΡΩΝΕΤΑΙ ΜΟΝΟ ΣΕ ΠΕΡΙΠΤΩΣΗ ΔΗΜΟΣΙΑΣ ΣΥΜΒΑΣΗΣ ΠΡΟΜΗΘΕΙΑΣ ΕΞΟΠΛΙΣΜΟΥ ΑΠΕ</t>
  </si>
  <si>
    <t xml:space="preserve">Α)Ενδεικτικά Επιλέξιμες είναι οι δαπάνες:
1)Εξοπλισμός γραφείου
2)Οπτικοακουστικά μέσα 
Β)Είναι απαιτούμενη η προσκόμιση Προσφορών
Γ)ΣΥΜΠΛΗΡΩΝΕΤΑΙ ΜΟΝΟ ΣΕ ΠΕΡΙΠΤΩΣΗ ΔΗΜΟΣΙΑΣ ΣΥΜΒΑΣΗΣ ΠΡΟΜΗΘΕΙΑΣ ΛΟΙΠΟΥ ΕΞΟΠΛΙΣΜΟΥ
</t>
  </si>
  <si>
    <t xml:space="preserve">Α)Έως 4.000€ πλέον ΦΠΑ. 
Β)Δεν απαιτούνται προσφορές. 
Γ)ΣΥΜΠΛΗΡΩΝΕΤΑΙ  ΜΟΝΟ ΣΕ ΠΕΡΙΠΤΩΣΗ ΔΗΜΟΣΙΑΣ ΣΥΜΒΑΣΗΣ ΓΙΑ ΤΗΝ ΥΠΟΒΟΛΗ ΦΑΚΕΛΟΥ &amp; ΤΗΝ ΤΕΧΝΙΚΗ ΣΤΗΡΙΞΗ
</t>
  </si>
  <si>
    <t xml:space="preserve">
Α)Έως 30% του συνολικού αιτούμενου Π/Υ της πράξης, με εξαίρεση πράξεις κοινωνικού και περιβαλλοντικού χαρακτήρα.
Β)Είναι απαιτούμενη η Προσκόμιση Προσφορών.
Γ)ΣΥΜΠΛΗΡΩΝΕΤΑΙ  ΜΟΝΟ ΣΕ ΠΕΡΙΠΤΩΣΗ ΔΗΜΟΣΙΑΣ ΣΥΜΒΑΣΗΣ ΠΡΟΜΗΘΕΙΑΣ ΑΥΤΟΚΙΝΉΤΟΥ </t>
  </si>
  <si>
    <t>ΕΛΕΓΧΟΣ ΠΟΣΟΣΤΟΥ (12%) ΓΙΑ ΤΑ ΣΥΝΟΛΑ L41.07 ΚΑΙ L41.10</t>
  </si>
  <si>
    <r>
      <t>****Οι Αναδρομικές δαπάνες συμπληρώνονται</t>
    </r>
    <r>
      <rPr>
        <b/>
        <u/>
        <sz val="11"/>
        <color theme="1"/>
        <rFont val="Calibri"/>
        <family val="2"/>
        <charset val="161"/>
        <scheme val="minor"/>
      </rPr>
      <t xml:space="preserve"> ΚΑΙ</t>
    </r>
    <r>
      <rPr>
        <sz val="11"/>
        <color theme="1"/>
        <rFont val="Calibri"/>
        <family val="2"/>
        <charset val="161"/>
        <scheme val="minor"/>
      </rPr>
      <t xml:space="preserve"> στα αντίστοιχα φύλλα της κάθε Κατηγορίας. Για παράδειγμα για το Λοιπό εξοπλισμό L41.03 συμπληρώνουμε την αναδρομική δαπάνη και σε αυτόν το πίνακα και στον πίνακα του φύλλoυ εργασίας του παρόντος xcel με τίτλο " Δ_L41.03_ΛΟΙΠΟΣ ΕΞΟΠΛΙΣΜΟΣ"</t>
    </r>
  </si>
  <si>
    <t>*Συμπληρώνεται όλος ο πίνακας εκτός τη Δαπάνη ΦΠΑ και το Γενικό Σύνολο που συμπληρώνεται αυτόματα.</t>
  </si>
  <si>
    <r>
      <t xml:space="preserve">** Σε περίπτωση αναδρομικών δαπανών, εκείνες συμπληρώνονται </t>
    </r>
    <r>
      <rPr>
        <b/>
        <u/>
        <sz val="10"/>
        <rFont val="Times New Roman"/>
        <family val="1"/>
        <charset val="161"/>
      </rPr>
      <t>ΚΑΙ</t>
    </r>
    <r>
      <rPr>
        <sz val="10"/>
        <rFont val="Times New Roman"/>
        <family val="1"/>
        <charset val="1"/>
      </rPr>
      <t xml:space="preserve"> στον ΠΙΝΑΚΑ ΑΝΑΔΡΟΜΙΚΩΝ ΔΑΠΑΝΩΝ</t>
    </r>
  </si>
  <si>
    <t>****Σε περίπτωση πουθέλετε να εισάγετε γραμμές παρακαλούμε να γίνει στις γκρί γραμμές (Νο12 &amp; 24).</t>
  </si>
  <si>
    <t>****Σε περίπτωση πουθέλετε να εισάγετε γραμμές παρακαλούμε να γίνει στη γκρι γραμμή (Νο 8).</t>
  </si>
  <si>
    <t>*** Σε περίπτωση πουθέλετε να εισάγετε γραμμές παρακαλούμε να γίνει στις γκρι γραμμές (Νο 5 , 19 &amp; 30).</t>
  </si>
  <si>
    <t>** Σε περίπτωση πουθέλετε να εισάγετε γραμμές παρακαλούμε να γίνει στη γκρί γραμμή (Νο 9).</t>
  </si>
  <si>
    <t>(***) Για έργα που δεν εκτελούνται με διαδικασίες δημοσίων συμβάσεων εφαρμόζεται ο οδηγός απλοποιημένου κόστους κτηριακών κατασκευών</t>
  </si>
  <si>
    <t>***Σε περίπτωση πουθέλετε να εισάγετε γραμμές παρακαλούμε ναγίνει πάνω στη γκρί γραμμή Νο 12.</t>
  </si>
  <si>
    <r>
      <t>Α) Οι Δαπάνες Προβολής και προώθησης, μαζί με τις δαπάνες για την έκδοση της οικοδομιής άδειας και λοιπές μελέτες
για την εκτέλεση του έργου μπορούν να είναι έως 12%  του προτεινόμενου προϋπολογισμού της πράξης πλέον του ΦΠΑ.
Β)Ανά Υποπαρέμβαση στην κατηγορία L 41.10 για τις λοιπές μελέτες ενδεικτικά επιλέξιμες είναι οι δαπάνες όπως:
1)Για την υποπαρέμβαση Π3-77-4.1-3.1: 
•Μελέτες εφαρμογής και πιστοποίησης συστημάτων ποιότητας
2)Για την υποπαρέμβαση Π3-77-4.1-4.1:
•</t>
    </r>
    <r>
      <rPr>
        <sz val="11"/>
        <color rgb="FFFF0000"/>
        <rFont val="Calibri"/>
        <family val="2"/>
        <charset val="161"/>
        <scheme val="minor"/>
      </rPr>
      <t xml:space="preserve"> </t>
    </r>
    <r>
      <rPr>
        <sz val="11"/>
        <rFont val="Calibri"/>
        <family val="2"/>
        <charset val="161"/>
        <scheme val="minor"/>
      </rPr>
      <t>Ανάλογα με τη  φύση του έργου.</t>
    </r>
    <r>
      <rPr>
        <sz val="11"/>
        <color theme="1"/>
        <rFont val="Calibri"/>
        <family val="2"/>
        <charset val="161"/>
        <scheme val="minor"/>
      </rPr>
      <t xml:space="preserve">
3)Για την υποπαρέμβαση Π3-77-4.1-5.2:
•Μελέτες εφαρμογής και πιστοποίησης συστημάτων ποιότητας
•Έρευνες, καταγραφή πολιτιστικών, ιστορικών και λαογραφικών στοιχείων 
4)Για την υποπαρέμβαση Π3-77-4.1-6.1:
</t>
    </r>
    <r>
      <rPr>
        <sz val="11"/>
        <color theme="1"/>
        <rFont val="Calibri"/>
        <family val="2"/>
        <charset val="161"/>
      </rPr>
      <t>•Μελέτη / καταγραφή στοιχείων του φυσικού περιβάλλοντος</t>
    </r>
    <r>
      <rPr>
        <sz val="11"/>
        <color theme="1"/>
        <rFont val="Calibri"/>
        <family val="2"/>
        <charset val="161"/>
        <scheme val="minor"/>
      </rPr>
      <t xml:space="preserve">
Γ) Δεν απαιτούνται προσφορές. 
Δ)ΣΥΜΠΛΗΡΩΝΕΤΑΙ ΣΕ ΠΕΡΙΠΤΩΣΗ ΔΗΜΟΣΙΑΣ ΣΥΜΒΑΣΗΣ ΜΟΝΟ ΓΙΑ ΔΗΜΟΣΙΑ ΣΥΜΒΑΣΗ ΥΠΗΡΕΣΙΩΝ ΓΙΑ ΣΥΝΤΑΞΗ ΜΕΛΕΤΩΝ</t>
    </r>
  </si>
  <si>
    <t xml:space="preserve">Α) Οι Δαπάνες Προβολής και προώθησης, μαζί με τις δαπάνες για την έκδοση της οικοδομιής άδειας και λοιπές μελέτες
για την εκτέλεση του έργου μπορούν να είναι έως 12%  του προτεινόμενου προϋπολογισμού της πράξης πλέον του ΦΠΑ.
Β)Ανά Υποπαρέμβαση στην κατηγορία L 41.07 ενδεικτικά επιλέξιμες είναι οι δαπάνες όπως:
1)Για την υποπαρέμβαση Π3-77-4.1-3.1: 
•Δημιουργία Ιστοσελίδας, 
•Δαπάνες Προβολής,
•Ανάπτυξη Λογισμικού 
2)Για την υποπαρέμβαση Π3-77-4.1-5.2: 
•Δημιουργία Ιστοσελίδας, 
•Δαπάνες Ενημέρωσης- Προβολής, 
•Ανάπτυξη Λογισμικού, 
•Δημιουργία Ντοκυμαντέρ
3)Για την υποπαρέμβαση Π3-77-4.1-6.1: 
•Δαπάνες Ενημέρωσης- Προβολής, 
•Ανάπτυξη Λογισμικού, 
•Ημερίδες/εργαστήρια προβολής φυσικού περιβάλλοντος.
Γ)Είναι απαιτούμενη η προσκόμιση Προσφορών
Δ)ΣΥΜΠΛΗΡΩΝΕΤΑΙ ΜΟΝΟ ΣΕ ΠΕΡΙΠΤΩΣΗ ΔΗΜΟΣΙΑΣ ΣΥΜΒΑΣΗΣ ΥΠΗΡΕΣΙΩΝ/ΠΡΟΜΗΘΕΙΩΝ ΓΙΑ ΔΑΠΑΝΕΣ ΕΝΗΜΕΡΩΣΗΣ ΠΡΟΒΟΛΗΣ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</si>
</sst>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yy;@"/>
  </numFmts>
  <fonts count="37"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name val="Calibri"/>
      <family val="2"/>
      <charset val="161"/>
    </font>
    <font>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b/>
      <sz val="10"/>
      <name val="Calibri"/>
      <family val="2"/>
      <charset val="161"/>
      <scheme val="minor"/>
    </font>
    <font>
      <sz val="10"/>
      <name val="Arial Greek"/>
      <charset val="161"/>
    </font>
    <font>
      <sz val="10"/>
      <name val="Calibri"/>
      <family val="2"/>
      <charset val="161"/>
      <scheme val="minor"/>
    </font>
    <font>
      <b/>
      <sz val="12"/>
      <name val="Calibri"/>
      <family val="2"/>
      <charset val="161"/>
      <scheme val="minor"/>
    </font>
    <font>
      <b/>
      <sz val="14"/>
      <name val="Calibri"/>
      <family val="2"/>
      <charset val="161"/>
      <scheme val="minor"/>
    </font>
    <font>
      <sz val="11"/>
      <color rgb="FFFF0000"/>
      <name val="Calibri"/>
      <family val="2"/>
      <charset val="161"/>
      <scheme val="minor"/>
    </font>
    <font>
      <sz val="11"/>
      <name val="Calibri"/>
      <family val="2"/>
      <charset val="161"/>
      <scheme val="minor"/>
    </font>
    <font>
      <i/>
      <sz val="11"/>
      <color theme="1"/>
      <name val="Calibri"/>
      <family val="2"/>
      <charset val="161"/>
      <scheme val="minor"/>
    </font>
    <font>
      <sz val="10"/>
      <color rgb="FF000000"/>
      <name val="Calibri"/>
      <family val="2"/>
      <charset val="161"/>
      <scheme val="minor"/>
    </font>
    <font>
      <b/>
      <sz val="12"/>
      <color theme="1"/>
      <name val="Calibri"/>
      <family val="2"/>
      <charset val="161"/>
      <scheme val="minor"/>
    </font>
    <font>
      <b/>
      <sz val="14"/>
      <color theme="1"/>
      <name val="Calibri"/>
      <family val="2"/>
      <charset val="161"/>
      <scheme val="minor"/>
    </font>
    <font>
      <sz val="8"/>
      <color rgb="FF00000A"/>
      <name val="Arial"/>
      <family val="2"/>
      <charset val="161"/>
    </font>
    <font>
      <sz val="8"/>
      <name val="Arial"/>
      <family val="2"/>
      <charset val="161"/>
    </font>
    <font>
      <b/>
      <u/>
      <sz val="11"/>
      <color theme="1"/>
      <name val="Calibri"/>
      <family val="2"/>
      <charset val="161"/>
      <scheme val="minor"/>
    </font>
    <font>
      <b/>
      <sz val="8"/>
      <name val="Times New Roman"/>
      <family val="1"/>
      <charset val="1"/>
    </font>
    <font>
      <b/>
      <sz val="10"/>
      <name val="Times New Roman"/>
      <family val="1"/>
      <charset val="1"/>
    </font>
    <font>
      <sz val="10"/>
      <name val="Times New Roman"/>
      <family val="1"/>
      <charset val="1"/>
    </font>
    <font>
      <b/>
      <sz val="9"/>
      <color theme="1"/>
      <name val="Calibri"/>
      <family val="2"/>
      <charset val="161"/>
      <scheme val="minor"/>
    </font>
    <font>
      <sz val="10"/>
      <color theme="1"/>
      <name val="Calibri"/>
      <family val="2"/>
      <scheme val="minor"/>
    </font>
    <font>
      <sz val="9"/>
      <name val="Calibri"/>
      <family val="2"/>
      <scheme val="minor"/>
    </font>
    <font>
      <sz val="9"/>
      <name val="Calibri"/>
      <family val="2"/>
      <charset val="161"/>
      <scheme val="minor"/>
    </font>
    <font>
      <sz val="9"/>
      <color theme="1"/>
      <name val="Calibri"/>
      <family val="2"/>
      <charset val="161"/>
      <scheme val="minor"/>
    </font>
    <font>
      <b/>
      <u/>
      <sz val="10"/>
      <name val="Times New Roman"/>
      <family val="1"/>
      <charset val="161"/>
    </font>
  </fonts>
  <fills count="18">
    <fill>
      <patternFill patternType="none"/>
    </fill>
    <fill>
      <patternFill patternType="gray125"/>
    </fill>
    <fill>
      <patternFill patternType="solid">
        <fgColor rgb="FFFFFFFF"/>
        <bgColor indexed="64"/>
      </patternFill>
    </fill>
    <fill>
      <patternFill patternType="solid">
        <fgColor rgb="FFDAE9F7"/>
        <bgColor indexed="64"/>
      </patternFill>
    </fill>
    <fill>
      <patternFill patternType="solid">
        <fgColor theme="4" tint="0.79998168889431442"/>
        <bgColor indexed="64"/>
      </patternFill>
    </fill>
    <fill>
      <patternFill patternType="solid">
        <fgColor rgb="FFFFC00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BF95DF"/>
        <bgColor indexed="64"/>
      </patternFill>
    </fill>
    <fill>
      <patternFill patternType="solid">
        <fgColor rgb="FFFFFF0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indexed="64"/>
      </left>
      <right style="thin">
        <color indexed="64"/>
      </right>
      <top style="double">
        <color auto="1"/>
      </top>
      <bottom style="thin">
        <color indexed="64"/>
      </bottom>
      <diagonal/>
    </border>
    <border>
      <left/>
      <right/>
      <top/>
      <bottom style="thin">
        <color auto="1"/>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5" fillId="0" borderId="0"/>
    <xf numFmtId="0" fontId="15" fillId="0" borderId="0"/>
  </cellStyleXfs>
  <cellXfs count="356">
    <xf numFmtId="0" fontId="0" fillId="0" borderId="0" xfId="0"/>
    <xf numFmtId="0" fontId="13" fillId="3" borderId="1" xfId="0" applyFont="1" applyFill="1" applyBorder="1" applyAlignment="1">
      <alignment horizontal="center" vertical="center" wrapText="1"/>
    </xf>
    <xf numFmtId="4" fontId="0" fillId="0" borderId="1" xfId="0" applyNumberFormat="1" applyBorder="1" applyAlignment="1">
      <alignment vertical="center" wrapText="1"/>
    </xf>
    <xf numFmtId="0" fontId="0" fillId="0" borderId="0" xfId="0" applyAlignment="1">
      <alignment vertical="center"/>
    </xf>
    <xf numFmtId="4" fontId="12" fillId="0" borderId="1" xfId="0" applyNumberFormat="1" applyFont="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4" fontId="13" fillId="3" borderId="6" xfId="0" applyNumberFormat="1" applyFont="1" applyFill="1" applyBorder="1" applyAlignment="1">
      <alignment horizontal="center" vertical="center" wrapText="1"/>
    </xf>
    <xf numFmtId="0" fontId="6" fillId="0" borderId="38" xfId="0" applyFont="1" applyBorder="1" applyAlignment="1">
      <alignment horizontal="center" vertical="center" wrapText="1"/>
    </xf>
    <xf numFmtId="0" fontId="0" fillId="0" borderId="0" xfId="0" applyProtection="1">
      <protection locked="0"/>
    </xf>
    <xf numFmtId="0" fontId="0" fillId="0" borderId="9" xfId="0" applyBorder="1" applyAlignment="1" applyProtection="1">
      <alignment horizontal="center" vertical="center" wrapText="1"/>
      <protection locked="0"/>
    </xf>
    <xf numFmtId="4" fontId="0" fillId="0" borderId="1" xfId="0" applyNumberFormat="1" applyBorder="1" applyAlignment="1" applyProtection="1">
      <alignment vertical="center" wrapText="1"/>
      <protection locked="0"/>
    </xf>
    <xf numFmtId="0" fontId="12" fillId="9" borderId="1" xfId="0" applyFont="1" applyFill="1" applyBorder="1" applyAlignment="1" applyProtection="1">
      <alignment horizontal="center" vertical="center" wrapText="1"/>
      <protection locked="0"/>
    </xf>
    <xf numFmtId="0" fontId="0" fillId="9" borderId="1" xfId="0" applyFill="1" applyBorder="1" applyAlignment="1" applyProtection="1">
      <alignment horizontal="center" vertical="center" wrapText="1"/>
      <protection locked="0"/>
    </xf>
    <xf numFmtId="4" fontId="0" fillId="9" borderId="1" xfId="1" applyNumberFormat="1" applyFont="1" applyFill="1" applyBorder="1" applyAlignment="1" applyProtection="1">
      <alignment horizontal="center" vertical="center" wrapText="1"/>
      <protection locked="0"/>
    </xf>
    <xf numFmtId="4" fontId="0" fillId="9" borderId="1" xfId="0" applyNumberFormat="1" applyFill="1" applyBorder="1" applyAlignment="1" applyProtection="1">
      <alignment horizontal="center" vertical="center" wrapText="1"/>
      <protection locked="0"/>
    </xf>
    <xf numFmtId="0" fontId="0" fillId="0" borderId="0" xfId="0" applyAlignment="1" applyProtection="1">
      <alignment vertical="center"/>
      <protection locked="0"/>
    </xf>
    <xf numFmtId="0" fontId="4" fillId="0" borderId="9" xfId="0" applyFont="1" applyBorder="1" applyAlignment="1" applyProtection="1">
      <alignment horizontal="center" vertical="center" wrapText="1"/>
      <protection locked="0"/>
    </xf>
    <xf numFmtId="4" fontId="12" fillId="0" borderId="1" xfId="0" applyNumberFormat="1" applyFont="1" applyBorder="1" applyAlignment="1" applyProtection="1">
      <alignment horizontal="center" vertical="center" wrapText="1"/>
      <protection locked="0"/>
    </xf>
    <xf numFmtId="4" fontId="12" fillId="9" borderId="1" xfId="0" applyNumberFormat="1" applyFont="1" applyFill="1" applyBorder="1" applyAlignment="1" applyProtection="1">
      <alignment horizontal="center" vertical="center" wrapText="1"/>
      <protection locked="0"/>
    </xf>
    <xf numFmtId="0" fontId="0" fillId="9" borderId="1" xfId="0" applyFill="1" applyBorder="1" applyAlignment="1" applyProtection="1">
      <alignment vertical="center" wrapText="1"/>
      <protection locked="0"/>
    </xf>
    <xf numFmtId="4" fontId="22" fillId="9" borderId="1" xfId="0" applyNumberFormat="1" applyFont="1" applyFill="1" applyBorder="1" applyAlignment="1" applyProtection="1">
      <alignment horizontal="center" vertical="center" wrapText="1"/>
      <protection locked="0"/>
    </xf>
    <xf numFmtId="0" fontId="35" fillId="0" borderId="1" xfId="0" applyFont="1" applyBorder="1"/>
    <xf numFmtId="0" fontId="31" fillId="9" borderId="1" xfId="0" applyFont="1" applyFill="1" applyBorder="1" applyAlignment="1">
      <alignment horizontal="center" wrapText="1"/>
    </xf>
    <xf numFmtId="0" fontId="34" fillId="0" borderId="1" xfId="0" applyFont="1" applyBorder="1" applyAlignment="1">
      <alignment horizontal="left" vertical="center" wrapText="1"/>
    </xf>
    <xf numFmtId="0" fontId="35" fillId="16" borderId="1" xfId="0" applyFont="1" applyFill="1" applyBorder="1"/>
    <xf numFmtId="17" fontId="33" fillId="15" borderId="1" xfId="0" applyNumberFormat="1" applyFont="1" applyFill="1" applyBorder="1" applyAlignment="1">
      <alignment vertical="center" textRotation="90"/>
    </xf>
    <xf numFmtId="0" fontId="0" fillId="0" borderId="1" xfId="0" applyBorder="1"/>
    <xf numFmtId="4" fontId="2" fillId="9" borderId="1" xfId="0" applyNumberFormat="1" applyFont="1" applyFill="1" applyBorder="1" applyAlignment="1" applyProtection="1">
      <alignment vertical="center" wrapText="1"/>
      <protection locked="0"/>
    </xf>
    <xf numFmtId="10" fontId="0" fillId="9" borderId="1" xfId="0" applyNumberFormat="1" applyFill="1" applyBorder="1" applyAlignment="1" applyProtection="1">
      <alignment vertical="center" wrapText="1"/>
      <protection locked="0"/>
    </xf>
    <xf numFmtId="4" fontId="0" fillId="9" borderId="28" xfId="0" applyNumberFormat="1" applyFill="1" applyBorder="1" applyAlignment="1" applyProtection="1">
      <alignment vertical="center" wrapText="1"/>
      <protection locked="0"/>
    </xf>
    <xf numFmtId="4" fontId="2" fillId="9" borderId="4" xfId="0" applyNumberFormat="1" applyFont="1" applyFill="1" applyBorder="1" applyAlignment="1" applyProtection="1">
      <alignment vertical="center" wrapText="1"/>
      <protection locked="0"/>
    </xf>
    <xf numFmtId="0" fontId="13" fillId="3" borderId="37" xfId="0" applyFont="1" applyFill="1" applyBorder="1" applyAlignment="1">
      <alignment horizontal="center" vertical="center" wrapText="1"/>
    </xf>
    <xf numFmtId="0" fontId="13" fillId="3" borderId="59" xfId="0" applyFont="1" applyFill="1" applyBorder="1" applyAlignment="1">
      <alignment horizontal="center" vertical="center" wrapText="1"/>
    </xf>
    <xf numFmtId="0" fontId="6" fillId="0" borderId="9" xfId="0" applyFont="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6" fillId="12" borderId="1" xfId="0" applyFont="1" applyFill="1" applyBorder="1" applyAlignment="1">
      <alignment vertical="center" wrapText="1"/>
    </xf>
    <xf numFmtId="0" fontId="6" fillId="12" borderId="28" xfId="0" applyFont="1" applyFill="1" applyBorder="1" applyAlignment="1">
      <alignment vertical="center" wrapText="1"/>
    </xf>
    <xf numFmtId="4" fontId="0" fillId="12" borderId="47" xfId="0" applyNumberFormat="1" applyFill="1" applyBorder="1" applyAlignment="1">
      <alignment vertical="center" wrapText="1"/>
    </xf>
    <xf numFmtId="4" fontId="2" fillId="5" borderId="57" xfId="0" applyNumberFormat="1" applyFont="1" applyFill="1" applyBorder="1" applyAlignment="1">
      <alignment vertical="center" wrapText="1"/>
    </xf>
    <xf numFmtId="4" fontId="2" fillId="5" borderId="58" xfId="0" applyNumberFormat="1" applyFont="1" applyFill="1" applyBorder="1" applyAlignment="1">
      <alignment vertical="center" wrapText="1"/>
    </xf>
    <xf numFmtId="4" fontId="23" fillId="10" borderId="60" xfId="0" applyNumberFormat="1" applyFont="1" applyFill="1" applyBorder="1" applyAlignment="1">
      <alignment vertical="center" wrapText="1"/>
    </xf>
    <xf numFmtId="0" fontId="28" fillId="0" borderId="14" xfId="0" applyFont="1" applyBorder="1" applyAlignment="1" applyProtection="1">
      <alignment horizontal="center" vertical="top" wrapText="1"/>
      <protection locked="0"/>
    </xf>
    <xf numFmtId="0" fontId="30" fillId="0" borderId="16" xfId="0" applyFont="1" applyBorder="1" applyProtection="1">
      <protection locked="0"/>
    </xf>
    <xf numFmtId="0" fontId="30" fillId="0" borderId="1" xfId="0" applyFont="1" applyBorder="1" applyProtection="1">
      <protection locked="0"/>
    </xf>
    <xf numFmtId="0" fontId="29" fillId="0" borderId="28" xfId="0" applyFont="1" applyBorder="1" applyProtection="1">
      <protection locked="0"/>
    </xf>
    <xf numFmtId="0" fontId="30" fillId="0" borderId="3" xfId="0" applyFont="1" applyBorder="1" applyProtection="1">
      <protection locked="0"/>
    </xf>
    <xf numFmtId="0" fontId="30" fillId="0" borderId="2" xfId="0" applyFont="1" applyBorder="1" applyProtection="1">
      <protection locked="0"/>
    </xf>
    <xf numFmtId="0" fontId="29" fillId="0" borderId="50" xfId="0" applyFont="1" applyBorder="1" applyProtection="1">
      <protection locked="0"/>
    </xf>
    <xf numFmtId="0" fontId="29" fillId="0" borderId="51" xfId="0" applyFont="1" applyBorder="1" applyProtection="1">
      <protection locked="0"/>
    </xf>
    <xf numFmtId="0" fontId="30" fillId="0" borderId="28" xfId="0" applyFont="1" applyBorder="1" applyProtection="1">
      <protection locked="0"/>
    </xf>
    <xf numFmtId="4" fontId="30" fillId="0" borderId="16" xfId="0" applyNumberFormat="1" applyFont="1" applyBorder="1" applyProtection="1">
      <protection locked="0"/>
    </xf>
    <xf numFmtId="4" fontId="30" fillId="0" borderId="1" xfId="0" applyNumberFormat="1" applyFont="1" applyBorder="1" applyProtection="1">
      <protection locked="0"/>
    </xf>
    <xf numFmtId="4" fontId="0" fillId="0" borderId="0" xfId="0" applyNumberFormat="1" applyProtection="1">
      <protection locked="0"/>
    </xf>
    <xf numFmtId="4" fontId="29" fillId="0" borderId="51" xfId="0" applyNumberFormat="1" applyFont="1" applyBorder="1" applyProtection="1">
      <protection locked="0"/>
    </xf>
    <xf numFmtId="4" fontId="29" fillId="0" borderId="52" xfId="0" applyNumberFormat="1" applyFont="1" applyBorder="1" applyProtection="1">
      <protection locked="0"/>
    </xf>
    <xf numFmtId="4" fontId="30" fillId="0" borderId="52" xfId="0" applyNumberFormat="1" applyFont="1" applyBorder="1" applyProtection="1">
      <protection locked="0"/>
    </xf>
    <xf numFmtId="4" fontId="30" fillId="0" borderId="53" xfId="0" applyNumberFormat="1" applyFont="1" applyBorder="1" applyProtection="1">
      <protection locked="0"/>
    </xf>
    <xf numFmtId="0" fontId="13" fillId="3" borderId="19"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0" fillId="0" borderId="42" xfId="0" applyBorder="1" applyAlignment="1" applyProtection="1">
      <alignment vertical="center" wrapText="1"/>
      <protection locked="0"/>
    </xf>
    <xf numFmtId="0" fontId="0" fillId="11" borderId="10" xfId="0" applyFill="1" applyBorder="1" applyAlignment="1" applyProtection="1">
      <alignment vertical="center" wrapText="1"/>
      <protection locked="0"/>
    </xf>
    <xf numFmtId="0" fontId="13" fillId="3" borderId="7" xfId="0" applyFont="1" applyFill="1" applyBorder="1" applyAlignment="1">
      <alignment vertical="center" wrapText="1"/>
    </xf>
    <xf numFmtId="0" fontId="0" fillId="0" borderId="9" xfId="0" applyBorder="1" applyAlignment="1">
      <alignment horizontal="center" vertical="center" wrapText="1"/>
    </xf>
    <xf numFmtId="4" fontId="0" fillId="0" borderId="1" xfId="0" applyNumberFormat="1" applyBorder="1" applyAlignment="1">
      <alignment vertical="center"/>
    </xf>
    <xf numFmtId="4" fontId="0" fillId="5" borderId="14" xfId="0" applyNumberFormat="1" applyFill="1" applyBorder="1" applyAlignment="1">
      <alignment vertical="center" wrapText="1"/>
    </xf>
    <xf numFmtId="4" fontId="0" fillId="10" borderId="14" xfId="0" applyNumberFormat="1" applyFill="1" applyBorder="1" applyAlignment="1">
      <alignment vertical="center" wrapText="1"/>
    </xf>
    <xf numFmtId="0" fontId="13" fillId="3" borderId="9" xfId="0" applyFont="1" applyFill="1" applyBorder="1" applyAlignment="1">
      <alignment horizontal="center" vertical="center" wrapText="1"/>
    </xf>
    <xf numFmtId="4" fontId="13" fillId="3" borderId="1"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38" xfId="0" applyFont="1" applyBorder="1" applyAlignment="1" applyProtection="1">
      <alignment horizontal="center" vertical="center" wrapText="1"/>
      <protection locked="0"/>
    </xf>
    <xf numFmtId="0" fontId="0" fillId="9" borderId="4" xfId="0" applyFill="1" applyBorder="1" applyAlignment="1" applyProtection="1">
      <alignment vertical="center" wrapText="1"/>
      <protection locked="0"/>
    </xf>
    <xf numFmtId="4" fontId="12" fillId="9" borderId="4" xfId="0" applyNumberFormat="1" applyFont="1" applyFill="1" applyBorder="1" applyAlignment="1" applyProtection="1">
      <alignment horizontal="center" vertical="center" wrapText="1"/>
      <protection locked="0"/>
    </xf>
    <xf numFmtId="0" fontId="0" fillId="9" borderId="4" xfId="0" applyFill="1" applyBorder="1" applyAlignment="1" applyProtection="1">
      <alignment horizontal="center" vertical="center" wrapText="1"/>
      <protection locked="0"/>
    </xf>
    <xf numFmtId="4" fontId="0" fillId="9" borderId="4" xfId="1" applyNumberFormat="1" applyFont="1" applyFill="1" applyBorder="1" applyAlignment="1" applyProtection="1">
      <alignment horizontal="center" vertical="center" wrapText="1"/>
      <protection locked="0"/>
    </xf>
    <xf numFmtId="4" fontId="0" fillId="0" borderId="4" xfId="0" applyNumberFormat="1" applyBorder="1" applyAlignment="1" applyProtection="1">
      <alignment vertical="center" wrapText="1"/>
      <protection locked="0"/>
    </xf>
    <xf numFmtId="4" fontId="0" fillId="0" borderId="4" xfId="0" applyNumberFormat="1" applyBorder="1" applyAlignment="1" applyProtection="1">
      <alignment vertical="center"/>
      <protection locked="0"/>
    </xf>
    <xf numFmtId="0" fontId="13" fillId="3" borderId="24"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1" fillId="3" borderId="25" xfId="0" applyFont="1" applyFill="1" applyBorder="1" applyAlignment="1">
      <alignment horizontal="center" vertical="center" wrapText="1"/>
    </xf>
    <xf numFmtId="4" fontId="13" fillId="3" borderId="25" xfId="0" applyNumberFormat="1" applyFont="1" applyFill="1" applyBorder="1" applyAlignment="1">
      <alignment horizontal="center" vertical="center" wrapText="1"/>
    </xf>
    <xf numFmtId="0" fontId="13" fillId="3" borderId="26"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6" fillId="0" borderId="19" xfId="0" applyFont="1" applyBorder="1" applyAlignment="1">
      <alignment horizontal="center" vertical="center" wrapText="1"/>
    </xf>
    <xf numFmtId="4" fontId="12" fillId="0" borderId="16" xfId="0" applyNumberFormat="1" applyFont="1" applyBorder="1" applyAlignment="1">
      <alignment horizontal="center" vertical="center" wrapText="1"/>
    </xf>
    <xf numFmtId="4" fontId="0" fillId="0" borderId="16" xfId="0" applyNumberFormat="1" applyBorder="1" applyAlignment="1">
      <alignment vertical="center" wrapText="1"/>
    </xf>
    <xf numFmtId="4" fontId="0" fillId="0" borderId="20" xfId="0" applyNumberFormat="1" applyBorder="1" applyAlignment="1">
      <alignment vertical="center"/>
    </xf>
    <xf numFmtId="4" fontId="0" fillId="0" borderId="10" xfId="0" applyNumberFormat="1" applyBorder="1" applyAlignment="1">
      <alignment vertical="center"/>
    </xf>
    <xf numFmtId="4" fontId="0" fillId="5" borderId="25" xfId="0" applyNumberFormat="1" applyFill="1" applyBorder="1" applyAlignment="1">
      <alignment vertical="center" wrapText="1"/>
    </xf>
    <xf numFmtId="10" fontId="6" fillId="13" borderId="36" xfId="0" applyNumberFormat="1" applyFont="1" applyFill="1" applyBorder="1" applyAlignment="1">
      <alignment vertical="center" wrapText="1"/>
    </xf>
    <xf numFmtId="0" fontId="13" fillId="3" borderId="45" xfId="0" applyFont="1" applyFill="1" applyBorder="1" applyAlignment="1">
      <alignment horizontal="center" vertical="center" wrapText="1"/>
    </xf>
    <xf numFmtId="0" fontId="0" fillId="0" borderId="16" xfId="0" applyBorder="1" applyAlignment="1">
      <alignment vertical="center" wrapText="1"/>
    </xf>
    <xf numFmtId="0" fontId="0" fillId="0" borderId="16" xfId="0" applyBorder="1" applyAlignment="1">
      <alignment horizontal="center" vertical="center" wrapText="1"/>
    </xf>
    <xf numFmtId="4" fontId="0" fillId="0" borderId="17" xfId="0" applyNumberFormat="1" applyBorder="1" applyAlignment="1">
      <alignment vertical="center"/>
    </xf>
    <xf numFmtId="0" fontId="0" fillId="0" borderId="4" xfId="0" applyBorder="1" applyAlignment="1">
      <alignment vertical="center" wrapText="1"/>
    </xf>
    <xf numFmtId="0" fontId="0" fillId="0" borderId="18" xfId="0" applyBorder="1" applyAlignment="1">
      <alignment horizontal="center" vertical="center" wrapText="1"/>
    </xf>
    <xf numFmtId="4" fontId="0" fillId="10" borderId="45" xfId="0" applyNumberFormat="1" applyFill="1" applyBorder="1" applyAlignment="1">
      <alignment vertical="center" wrapText="1"/>
    </xf>
    <xf numFmtId="0" fontId="20" fillId="5" borderId="23" xfId="0" applyFont="1" applyFill="1" applyBorder="1" applyAlignment="1">
      <alignment vertical="center" wrapText="1"/>
    </xf>
    <xf numFmtId="0" fontId="4" fillId="0" borderId="19" xfId="0" applyFont="1" applyBorder="1" applyAlignment="1">
      <alignment horizontal="center" vertical="center" wrapText="1"/>
    </xf>
    <xf numFmtId="4" fontId="0" fillId="17" borderId="36" xfId="0" applyNumberFormat="1" applyFill="1" applyBorder="1" applyAlignment="1">
      <alignment vertical="center" wrapText="1"/>
    </xf>
    <xf numFmtId="4" fontId="0" fillId="17" borderId="21" xfId="0" applyNumberFormat="1" applyFill="1" applyBorder="1" applyAlignment="1">
      <alignment vertical="center" wrapText="1"/>
    </xf>
    <xf numFmtId="10" fontId="6" fillId="13" borderId="60" xfId="0" applyNumberFormat="1" applyFont="1" applyFill="1" applyBorder="1" applyAlignment="1">
      <alignment horizontal="center" vertical="center" wrapText="1"/>
    </xf>
    <xf numFmtId="0" fontId="0" fillId="13" borderId="35" xfId="0" applyFill="1" applyBorder="1" applyAlignment="1">
      <alignment horizontal="center" vertical="center"/>
    </xf>
    <xf numFmtId="0" fontId="12" fillId="0" borderId="0" xfId="0" applyFont="1" applyAlignment="1">
      <alignment horizontal="center" vertical="center"/>
    </xf>
    <xf numFmtId="0" fontId="0" fillId="0" borderId="0" xfId="0" applyAlignment="1">
      <alignment horizontal="center" vertical="center"/>
    </xf>
    <xf numFmtId="4" fontId="0" fillId="0" borderId="0" xfId="0" applyNumberFormat="1" applyAlignment="1">
      <alignment vertical="center"/>
    </xf>
    <xf numFmtId="4" fontId="0" fillId="9" borderId="16" xfId="0" applyNumberFormat="1" applyFill="1" applyBorder="1" applyAlignment="1" applyProtection="1">
      <alignment horizontal="center" vertical="center" wrapText="1"/>
      <protection locked="0"/>
    </xf>
    <xf numFmtId="4" fontId="0" fillId="5" borderId="57" xfId="0" applyNumberFormat="1" applyFill="1" applyBorder="1" applyAlignment="1">
      <alignment vertical="center" wrapText="1"/>
    </xf>
    <xf numFmtId="4" fontId="0" fillId="10" borderId="35" xfId="0" applyNumberFormat="1" applyFill="1" applyBorder="1" applyAlignment="1">
      <alignment vertical="center" wrapText="1"/>
    </xf>
    <xf numFmtId="0" fontId="6" fillId="0" borderId="5" xfId="0" applyFont="1" applyBorder="1" applyAlignment="1">
      <alignment horizontal="center" vertical="center" wrapText="1"/>
    </xf>
    <xf numFmtId="0" fontId="4" fillId="0" borderId="6" xfId="0" applyFont="1" applyBorder="1" applyAlignment="1">
      <alignment vertical="center" wrapText="1"/>
    </xf>
    <xf numFmtId="4" fontId="12"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4" fontId="0" fillId="9" borderId="6" xfId="0" applyNumberFormat="1" applyFill="1" applyBorder="1" applyAlignment="1" applyProtection="1">
      <alignment horizontal="center" vertical="center" wrapText="1"/>
      <protection locked="0"/>
    </xf>
    <xf numFmtId="4" fontId="0" fillId="0" borderId="6" xfId="0" applyNumberFormat="1" applyBorder="1" applyAlignment="1">
      <alignment vertical="center" wrapText="1"/>
    </xf>
    <xf numFmtId="4" fontId="0" fillId="0" borderId="7" xfId="0" applyNumberFormat="1" applyBorder="1" applyAlignment="1">
      <alignment vertical="center"/>
    </xf>
    <xf numFmtId="10" fontId="6" fillId="13" borderId="22" xfId="0" applyNumberFormat="1" applyFont="1" applyFill="1" applyBorder="1" applyAlignment="1">
      <alignment vertical="center" wrapText="1"/>
    </xf>
    <xf numFmtId="0" fontId="0" fillId="0" borderId="62" xfId="0" applyBorder="1" applyAlignment="1">
      <alignment vertical="center" wrapText="1"/>
    </xf>
    <xf numFmtId="0" fontId="0" fillId="5" borderId="60" xfId="0" applyFill="1" applyBorder="1" applyAlignment="1">
      <alignment vertical="center"/>
    </xf>
    <xf numFmtId="0" fontId="4" fillId="11" borderId="9" xfId="0" applyFont="1" applyFill="1" applyBorder="1" applyAlignment="1" applyProtection="1">
      <alignment vertical="center" wrapText="1"/>
      <protection locked="0"/>
    </xf>
    <xf numFmtId="0" fontId="4" fillId="11" borderId="1" xfId="0" applyFont="1" applyFill="1" applyBorder="1" applyAlignment="1" applyProtection="1">
      <alignment vertical="center" wrapText="1"/>
      <protection locked="0"/>
    </xf>
    <xf numFmtId="0" fontId="4" fillId="11" borderId="10" xfId="0" applyFont="1" applyFill="1" applyBorder="1" applyAlignment="1" applyProtection="1">
      <alignment vertical="center" wrapText="1"/>
      <protection locked="0"/>
    </xf>
    <xf numFmtId="0" fontId="4" fillId="0" borderId="0" xfId="0" applyFont="1" applyAlignment="1" applyProtection="1">
      <alignment vertical="center" wrapText="1"/>
      <protection locked="0"/>
    </xf>
    <xf numFmtId="0" fontId="0" fillId="11" borderId="47" xfId="0" applyFill="1" applyBorder="1" applyAlignment="1" applyProtection="1">
      <alignment horizontal="center" vertical="center"/>
      <protection locked="0"/>
    </xf>
    <xf numFmtId="4" fontId="0" fillId="9" borderId="18" xfId="0" applyNumberFormat="1" applyFill="1" applyBorder="1" applyAlignment="1" applyProtection="1">
      <alignment horizontal="center" vertical="center" wrapText="1"/>
      <protection locked="0"/>
    </xf>
    <xf numFmtId="4" fontId="0" fillId="9" borderId="1" xfId="0" applyNumberFormat="1" applyFill="1" applyBorder="1" applyAlignment="1" applyProtection="1">
      <alignment vertical="center" wrapText="1"/>
      <protection locked="0"/>
    </xf>
    <xf numFmtId="0" fontId="4" fillId="9" borderId="1" xfId="0" applyFont="1" applyFill="1" applyBorder="1" applyAlignment="1" applyProtection="1">
      <alignment horizontal="left" vertical="center" wrapText="1"/>
      <protection locked="0"/>
    </xf>
    <xf numFmtId="4" fontId="0" fillId="0" borderId="10" xfId="0" applyNumberFormat="1" applyBorder="1" applyAlignment="1" applyProtection="1">
      <alignment vertical="center"/>
      <protection locked="0"/>
    </xf>
    <xf numFmtId="0" fontId="0" fillId="0" borderId="0" xfId="0" applyAlignment="1" applyProtection="1">
      <alignment vertical="center" wrapText="1"/>
      <protection locked="0"/>
    </xf>
    <xf numFmtId="0" fontId="0" fillId="0" borderId="33" xfId="0" applyBorder="1" applyAlignment="1" applyProtection="1">
      <alignment vertical="center" wrapText="1"/>
      <protection locked="0"/>
    </xf>
    <xf numFmtId="4" fontId="0" fillId="11" borderId="9" xfId="0" applyNumberFormat="1" applyFill="1" applyBorder="1" applyAlignment="1" applyProtection="1">
      <alignment vertical="center" wrapText="1"/>
      <protection locked="0"/>
    </xf>
    <xf numFmtId="4" fontId="0" fillId="11" borderId="1" xfId="0" applyNumberFormat="1" applyFill="1" applyBorder="1" applyAlignment="1" applyProtection="1">
      <alignment vertical="center" wrapText="1"/>
      <protection locked="0"/>
    </xf>
    <xf numFmtId="4" fontId="0" fillId="11" borderId="10" xfId="0" applyNumberFormat="1" applyFill="1" applyBorder="1" applyAlignment="1" applyProtection="1">
      <alignment vertical="center" wrapText="1"/>
      <protection locked="0"/>
    </xf>
    <xf numFmtId="0" fontId="0" fillId="11" borderId="9" xfId="0" applyFill="1" applyBorder="1" applyAlignment="1" applyProtection="1">
      <alignment vertical="center" wrapText="1"/>
      <protection locked="0"/>
    </xf>
    <xf numFmtId="0" fontId="0" fillId="11" borderId="1" xfId="0" applyFill="1" applyBorder="1" applyAlignment="1" applyProtection="1">
      <alignment vertical="center" wrapText="1"/>
      <protection locked="0"/>
    </xf>
    <xf numFmtId="0" fontId="0" fillId="14" borderId="35" xfId="0" applyFill="1" applyBorder="1" applyAlignment="1">
      <alignment horizontal="left" vertical="center" wrapText="1"/>
    </xf>
    <xf numFmtId="0" fontId="13" fillId="3" borderId="63" xfId="0" applyFont="1" applyFill="1" applyBorder="1" applyAlignment="1">
      <alignment vertical="center" wrapText="1"/>
    </xf>
    <xf numFmtId="0" fontId="0" fillId="11" borderId="40" xfId="0" applyFill="1" applyBorder="1" applyAlignment="1" applyProtection="1">
      <alignment vertical="center" wrapText="1"/>
      <protection locked="0"/>
    </xf>
    <xf numFmtId="0" fontId="0" fillId="5" borderId="44" xfId="0" applyFill="1" applyBorder="1" applyAlignment="1">
      <alignment vertical="center"/>
    </xf>
    <xf numFmtId="0" fontId="13" fillId="3" borderId="7" xfId="0" applyFont="1" applyFill="1" applyBorder="1" applyAlignment="1">
      <alignment horizontal="center" vertical="center" wrapText="1"/>
    </xf>
    <xf numFmtId="4" fontId="0" fillId="10" borderId="15" xfId="0" applyNumberFormat="1" applyFill="1" applyBorder="1" applyAlignment="1">
      <alignment vertical="center" wrapText="1"/>
    </xf>
    <xf numFmtId="0" fontId="0" fillId="5" borderId="44" xfId="0" applyFill="1" applyBorder="1" applyAlignment="1">
      <alignment horizontal="left" vertical="center" wrapText="1"/>
    </xf>
    <xf numFmtId="0" fontId="11" fillId="3" borderId="16" xfId="0" applyFont="1" applyFill="1" applyBorder="1" applyAlignment="1">
      <alignment horizontal="center" vertical="center" wrapText="1"/>
    </xf>
    <xf numFmtId="4" fontId="13" fillId="3" borderId="16" xfId="0" applyNumberFormat="1"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48" xfId="0" applyFont="1" applyFill="1" applyBorder="1" applyAlignment="1">
      <alignment vertical="center" wrapText="1"/>
    </xf>
    <xf numFmtId="0" fontId="12"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4" fontId="0" fillId="0" borderId="0" xfId="0" applyNumberFormat="1" applyAlignment="1" applyProtection="1">
      <alignment vertical="center"/>
      <protection locked="0"/>
    </xf>
    <xf numFmtId="0" fontId="0" fillId="0" borderId="0" xfId="0" applyAlignment="1" applyProtection="1">
      <alignment horizontal="left" vertical="center"/>
      <protection locked="0"/>
    </xf>
    <xf numFmtId="4" fontId="0" fillId="0" borderId="0" xfId="0" applyNumberFormat="1" applyAlignment="1" applyProtection="1">
      <alignment horizontal="left" vertical="center"/>
      <protection locked="0"/>
    </xf>
    <xf numFmtId="0" fontId="0" fillId="0" borderId="1" xfId="0" applyBorder="1" applyAlignment="1" applyProtection="1">
      <alignment vertical="center" wrapText="1"/>
      <protection locked="0"/>
    </xf>
    <xf numFmtId="0" fontId="4" fillId="9" borderId="1" xfId="0" applyFont="1" applyFill="1" applyBorder="1" applyAlignment="1" applyProtection="1">
      <alignment horizontal="center" vertical="center" wrapText="1"/>
      <protection locked="0"/>
    </xf>
    <xf numFmtId="0" fontId="0" fillId="0" borderId="47" xfId="0" applyBorder="1" applyAlignment="1" applyProtection="1">
      <alignment vertical="center"/>
      <protection locked="0"/>
    </xf>
    <xf numFmtId="0" fontId="0" fillId="9" borderId="0" xfId="0" applyFill="1" applyAlignment="1" applyProtection="1">
      <alignment vertical="center"/>
      <protection locked="0"/>
    </xf>
    <xf numFmtId="0" fontId="12" fillId="9" borderId="16" xfId="0" applyFont="1" applyFill="1" applyBorder="1" applyAlignment="1" applyProtection="1">
      <alignment horizontal="center" vertical="center" wrapText="1"/>
      <protection locked="0"/>
    </xf>
    <xf numFmtId="0" fontId="0" fillId="9" borderId="16" xfId="0" applyFill="1" applyBorder="1" applyAlignment="1" applyProtection="1">
      <alignment horizontal="center" vertical="center" wrapText="1"/>
      <protection locked="0"/>
    </xf>
    <xf numFmtId="4" fontId="0" fillId="9" borderId="16" xfId="0" applyNumberFormat="1" applyFill="1" applyBorder="1" applyAlignment="1" applyProtection="1">
      <alignment vertical="center" wrapText="1"/>
      <protection locked="0"/>
    </xf>
    <xf numFmtId="0" fontId="4" fillId="0" borderId="49" xfId="0" applyFont="1" applyBorder="1" applyAlignment="1" applyProtection="1">
      <alignment vertical="center" wrapText="1"/>
      <protection locked="0"/>
    </xf>
    <xf numFmtId="4" fontId="0" fillId="0" borderId="1" xfId="0" applyNumberFormat="1" applyBorder="1" applyAlignment="1" applyProtection="1">
      <alignment horizontal="right" vertical="center" wrapText="1"/>
      <protection locked="0"/>
    </xf>
    <xf numFmtId="0" fontId="4" fillId="0" borderId="9" xfId="0" applyFont="1" applyBorder="1" applyAlignment="1" applyProtection="1">
      <alignment horizontal="center" wrapText="1"/>
      <protection locked="0"/>
    </xf>
    <xf numFmtId="0" fontId="0" fillId="11" borderId="10" xfId="0" applyFill="1" applyBorder="1" applyAlignment="1" applyProtection="1">
      <alignment horizontal="center" vertical="center" wrapText="1"/>
      <protection locked="0"/>
    </xf>
    <xf numFmtId="4" fontId="0" fillId="0" borderId="1" xfId="0" applyNumberFormat="1" applyBorder="1" applyAlignment="1">
      <alignment horizontal="right" vertical="center" wrapText="1"/>
    </xf>
    <xf numFmtId="0" fontId="4" fillId="0" borderId="9" xfId="0" applyFont="1" applyBorder="1" applyAlignment="1">
      <alignment horizontal="center" wrapText="1"/>
    </xf>
    <xf numFmtId="0" fontId="0" fillId="12" borderId="15" xfId="0" applyFill="1" applyBorder="1" applyAlignment="1">
      <alignment vertical="center"/>
    </xf>
    <xf numFmtId="0" fontId="0" fillId="0" borderId="16" xfId="0" applyBorder="1" applyAlignment="1">
      <alignment horizontal="right" vertical="center"/>
    </xf>
    <xf numFmtId="0" fontId="0" fillId="0" borderId="0" xfId="0" applyAlignment="1">
      <alignment horizontal="left" vertical="center"/>
    </xf>
    <xf numFmtId="0" fontId="0" fillId="0" borderId="42" xfId="0" applyBorder="1" applyAlignment="1" applyProtection="1">
      <alignment vertical="center"/>
      <protection locked="0"/>
    </xf>
    <xf numFmtId="0" fontId="4" fillId="11" borderId="1" xfId="0" applyFont="1" applyFill="1" applyBorder="1" applyAlignment="1" applyProtection="1">
      <alignment wrapText="1"/>
      <protection locked="0"/>
    </xf>
    <xf numFmtId="0" fontId="16" fillId="0" borderId="0" xfId="2" applyFont="1" applyAlignment="1" applyProtection="1">
      <alignment vertical="center"/>
      <protection locked="0"/>
    </xf>
    <xf numFmtId="0" fontId="16" fillId="0" borderId="0" xfId="2" applyFont="1" applyAlignment="1" applyProtection="1">
      <alignment vertical="center" wrapText="1"/>
      <protection locked="0"/>
    </xf>
    <xf numFmtId="0" fontId="4" fillId="0" borderId="0" xfId="0" applyFont="1" applyProtection="1">
      <protection locked="0"/>
    </xf>
    <xf numFmtId="0" fontId="4" fillId="0" borderId="0" xfId="0" applyFont="1" applyAlignment="1" applyProtection="1">
      <alignment horizontal="center"/>
      <protection locked="0"/>
    </xf>
    <xf numFmtId="0" fontId="4" fillId="0" borderId="1" xfId="0" applyFont="1" applyBorder="1" applyAlignment="1">
      <alignment horizontal="center"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9" fontId="4" fillId="2" borderId="10" xfId="1" applyFont="1" applyFill="1" applyBorder="1" applyAlignment="1" applyProtection="1">
      <alignment horizontal="right" vertical="center" wrapText="1"/>
    </xf>
    <xf numFmtId="0" fontId="9" fillId="0" borderId="1" xfId="0" applyFont="1" applyBorder="1" applyAlignment="1">
      <alignment horizontal="left" vertical="center" wrapText="1"/>
    </xf>
    <xf numFmtId="0" fontId="4" fillId="4" borderId="9" xfId="0" applyFont="1" applyFill="1" applyBorder="1" applyAlignment="1">
      <alignment horizontal="center"/>
    </xf>
    <xf numFmtId="0" fontId="6" fillId="4" borderId="1" xfId="0" applyFont="1" applyFill="1" applyBorder="1" applyAlignment="1">
      <alignment horizontal="center"/>
    </xf>
    <xf numFmtId="0" fontId="6" fillId="4" borderId="1" xfId="0" applyFont="1" applyFill="1" applyBorder="1" applyAlignment="1">
      <alignment horizontal="left" vertical="center" wrapText="1"/>
    </xf>
    <xf numFmtId="4" fontId="6" fillId="4" borderId="1" xfId="0" applyNumberFormat="1" applyFont="1" applyFill="1" applyBorder="1" applyAlignment="1">
      <alignment horizontal="right" vertical="center"/>
    </xf>
    <xf numFmtId="9" fontId="6" fillId="4" borderId="10" xfId="1" applyFont="1" applyFill="1" applyBorder="1" applyAlignment="1" applyProtection="1">
      <alignment horizontal="center" vertical="center"/>
    </xf>
    <xf numFmtId="0" fontId="4" fillId="7" borderId="9" xfId="0" applyFont="1" applyFill="1" applyBorder="1" applyAlignment="1">
      <alignment horizontal="center"/>
    </xf>
    <xf numFmtId="0" fontId="6" fillId="7" borderId="1" xfId="0" applyFont="1" applyFill="1" applyBorder="1" applyAlignment="1">
      <alignment horizontal="center"/>
    </xf>
    <xf numFmtId="0" fontId="6" fillId="7" borderId="1" xfId="0" applyFont="1" applyFill="1" applyBorder="1" applyAlignment="1">
      <alignment horizontal="left" vertical="center" wrapText="1"/>
    </xf>
    <xf numFmtId="4" fontId="6" fillId="7" borderId="1" xfId="0" applyNumberFormat="1" applyFont="1" applyFill="1" applyBorder="1" applyAlignment="1">
      <alignment horizontal="right" vertical="center"/>
    </xf>
    <xf numFmtId="4" fontId="6" fillId="7" borderId="1" xfId="0" applyNumberFormat="1" applyFont="1" applyFill="1" applyBorder="1" applyAlignment="1">
      <alignment vertical="center" wrapText="1"/>
    </xf>
    <xf numFmtId="4" fontId="6" fillId="7" borderId="10" xfId="0" applyNumberFormat="1" applyFont="1" applyFill="1" applyBorder="1" applyAlignment="1">
      <alignment horizontal="center" vertical="center"/>
    </xf>
    <xf numFmtId="4" fontId="6" fillId="7" borderId="14" xfId="0" applyNumberFormat="1" applyFont="1" applyFill="1" applyBorder="1" applyAlignment="1">
      <alignment horizontal="center" vertical="center" wrapText="1"/>
    </xf>
    <xf numFmtId="4" fontId="6" fillId="7" borderId="15" xfId="0" applyNumberFormat="1" applyFont="1" applyFill="1" applyBorder="1" applyAlignment="1">
      <alignment horizontal="center" vertical="center"/>
    </xf>
    <xf numFmtId="0" fontId="4" fillId="0" borderId="0" xfId="0" applyFont="1" applyAlignment="1">
      <alignment horizontal="center"/>
    </xf>
    <xf numFmtId="0" fontId="4" fillId="0" borderId="0" xfId="0" applyFont="1"/>
    <xf numFmtId="0" fontId="29" fillId="0" borderId="0" xfId="0" applyFont="1" applyAlignment="1" applyProtection="1">
      <alignment horizontal="center" vertical="top" wrapText="1"/>
      <protection locked="0"/>
    </xf>
    <xf numFmtId="0" fontId="30" fillId="0" borderId="0" xfId="0" applyFont="1" applyProtection="1">
      <protection locked="0"/>
    </xf>
    <xf numFmtId="0" fontId="30" fillId="0" borderId="51" xfId="0" applyFont="1" applyBorder="1" applyProtection="1">
      <protection locked="0"/>
    </xf>
    <xf numFmtId="0" fontId="30" fillId="0" borderId="52" xfId="0" applyFont="1" applyBorder="1" applyProtection="1">
      <protection locked="0"/>
    </xf>
    <xf numFmtId="4" fontId="30" fillId="0" borderId="1" xfId="0" applyNumberFormat="1" applyFont="1" applyBorder="1"/>
    <xf numFmtId="4" fontId="30" fillId="0" borderId="52" xfId="0" applyNumberFormat="1" applyFont="1" applyBorder="1"/>
    <xf numFmtId="0" fontId="13" fillId="3" borderId="40" xfId="0" applyFont="1" applyFill="1" applyBorder="1" applyAlignment="1" applyProtection="1">
      <alignment vertical="center" wrapText="1"/>
      <protection locked="0"/>
    </xf>
    <xf numFmtId="0" fontId="13" fillId="3" borderId="1" xfId="0" applyFont="1" applyFill="1" applyBorder="1" applyAlignment="1" applyProtection="1">
      <alignment horizontal="center" vertical="center" wrapText="1"/>
      <protection locked="0"/>
    </xf>
    <xf numFmtId="0" fontId="13" fillId="3" borderId="10" xfId="0" applyFont="1" applyFill="1" applyBorder="1" applyAlignment="1" applyProtection="1">
      <alignment horizontal="center" vertical="center" wrapText="1"/>
      <protection locked="0"/>
    </xf>
    <xf numFmtId="0" fontId="25" fillId="0" borderId="9" xfId="3" applyFont="1" applyBorder="1" applyAlignment="1" applyProtection="1">
      <alignment horizontal="center" vertical="center" wrapText="1"/>
      <protection locked="0"/>
    </xf>
    <xf numFmtId="0" fontId="25" fillId="0" borderId="1" xfId="3" applyFont="1" applyBorder="1" applyAlignment="1" applyProtection="1">
      <alignment horizontal="center" vertical="center" wrapText="1"/>
      <protection locked="0"/>
    </xf>
    <xf numFmtId="14" fontId="25" fillId="0" borderId="1" xfId="3" applyNumberFormat="1" applyFont="1" applyBorder="1" applyAlignment="1" applyProtection="1">
      <alignment horizontal="center" vertical="center" wrapText="1"/>
      <protection locked="0"/>
    </xf>
    <xf numFmtId="4" fontId="25" fillId="0" borderId="1" xfId="3" applyNumberFormat="1" applyFont="1" applyBorder="1" applyAlignment="1" applyProtection="1">
      <alignment horizontal="center" vertical="center" wrapText="1"/>
      <protection locked="0"/>
    </xf>
    <xf numFmtId="14" fontId="25" fillId="0" borderId="1" xfId="3" applyNumberFormat="1" applyFont="1" applyBorder="1" applyAlignment="1" applyProtection="1">
      <alignment vertical="center" wrapText="1"/>
      <protection locked="0"/>
    </xf>
    <xf numFmtId="4" fontId="25" fillId="0" borderId="1" xfId="3" applyNumberFormat="1" applyFont="1" applyBorder="1" applyAlignment="1" applyProtection="1">
      <alignment vertical="center" wrapText="1"/>
      <protection locked="0"/>
    </xf>
    <xf numFmtId="0" fontId="25" fillId="0" borderId="1" xfId="3" applyFont="1" applyBorder="1" applyAlignment="1" applyProtection="1">
      <alignment vertical="center" wrapText="1"/>
      <protection locked="0"/>
    </xf>
    <xf numFmtId="0" fontId="26" fillId="0" borderId="10" xfId="3" applyFont="1" applyBorder="1" applyAlignment="1" applyProtection="1">
      <alignment vertical="center" wrapText="1"/>
      <protection locked="0"/>
    </xf>
    <xf numFmtId="0" fontId="26" fillId="0" borderId="10" xfId="3" applyFont="1" applyBorder="1" applyAlignment="1" applyProtection="1">
      <alignment horizontal="center" vertical="center" wrapText="1"/>
      <protection locked="0"/>
    </xf>
    <xf numFmtId="0" fontId="25" fillId="0" borderId="38" xfId="3" applyFont="1" applyBorder="1" applyAlignment="1" applyProtection="1">
      <alignment horizontal="center" vertical="center" wrapText="1"/>
      <protection locked="0"/>
    </xf>
    <xf numFmtId="0" fontId="25" fillId="0" borderId="4" xfId="3" applyFont="1" applyBorder="1" applyAlignment="1" applyProtection="1">
      <alignment horizontal="center" vertical="center" wrapText="1"/>
      <protection locked="0"/>
    </xf>
    <xf numFmtId="14" fontId="25" fillId="0" borderId="4" xfId="3" applyNumberFormat="1" applyFont="1" applyBorder="1" applyAlignment="1" applyProtection="1">
      <alignment horizontal="center" vertical="center" wrapText="1"/>
      <protection locked="0"/>
    </xf>
    <xf numFmtId="4" fontId="25" fillId="0" borderId="4" xfId="3" applyNumberFormat="1" applyFont="1" applyBorder="1" applyAlignment="1" applyProtection="1">
      <alignment horizontal="center" vertical="center" wrapText="1"/>
      <protection locked="0"/>
    </xf>
    <xf numFmtId="0" fontId="26" fillId="0" borderId="43" xfId="3" applyFont="1" applyBorder="1" applyAlignment="1" applyProtection="1">
      <alignment horizontal="center" vertical="center" wrapText="1"/>
      <protection locked="0"/>
    </xf>
    <xf numFmtId="0" fontId="25" fillId="11" borderId="38" xfId="3" applyFont="1" applyFill="1" applyBorder="1" applyAlignment="1" applyProtection="1">
      <alignment horizontal="center" vertical="center" wrapText="1"/>
      <protection locked="0"/>
    </xf>
    <xf numFmtId="0" fontId="25" fillId="11" borderId="4" xfId="3" applyFont="1" applyFill="1" applyBorder="1" applyAlignment="1" applyProtection="1">
      <alignment horizontal="center" vertical="center" wrapText="1"/>
      <protection locked="0"/>
    </xf>
    <xf numFmtId="14" fontId="25" fillId="11" borderId="4" xfId="3" applyNumberFormat="1" applyFont="1" applyFill="1" applyBorder="1" applyAlignment="1" applyProtection="1">
      <alignment horizontal="center" vertical="center" wrapText="1"/>
      <protection locked="0"/>
    </xf>
    <xf numFmtId="4" fontId="25" fillId="11" borderId="4" xfId="3" applyNumberFormat="1" applyFont="1" applyFill="1" applyBorder="1" applyAlignment="1" applyProtection="1">
      <alignment horizontal="center" vertical="center" wrapText="1"/>
      <protection locked="0"/>
    </xf>
    <xf numFmtId="4" fontId="25" fillId="11" borderId="1" xfId="3" applyNumberFormat="1" applyFont="1" applyFill="1" applyBorder="1" applyAlignment="1" applyProtection="1">
      <alignment horizontal="center" vertical="center" wrapText="1"/>
      <protection locked="0"/>
    </xf>
    <xf numFmtId="0" fontId="26" fillId="11" borderId="43" xfId="3" applyFont="1" applyFill="1" applyBorder="1" applyAlignment="1" applyProtection="1">
      <alignment horizontal="center" vertical="center" wrapText="1"/>
      <protection locked="0"/>
    </xf>
    <xf numFmtId="4" fontId="0" fillId="5" borderId="14" xfId="0" applyNumberFormat="1" applyFill="1" applyBorder="1" applyAlignment="1">
      <alignment horizontal="center" vertical="center"/>
    </xf>
    <xf numFmtId="0" fontId="0" fillId="5" borderId="14" xfId="0" applyFill="1" applyBorder="1"/>
    <xf numFmtId="10" fontId="0" fillId="5" borderId="15" xfId="0" applyNumberFormat="1" applyFill="1" applyBorder="1"/>
    <xf numFmtId="10" fontId="2" fillId="13" borderId="36" xfId="0" applyNumberFormat="1" applyFont="1" applyFill="1" applyBorder="1" applyAlignment="1">
      <alignment horizontal="center" vertical="center"/>
    </xf>
    <xf numFmtId="10" fontId="0" fillId="0" borderId="0" xfId="0" applyNumberFormat="1"/>
    <xf numFmtId="0" fontId="4" fillId="0" borderId="59" xfId="0"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13" fillId="5" borderId="13"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45"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2" fillId="8" borderId="5"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8" borderId="7" xfId="0" applyFont="1" applyFill="1" applyBorder="1" applyAlignment="1" applyProtection="1">
      <alignment horizontal="center" vertical="center" wrapText="1"/>
      <protection locked="0"/>
    </xf>
    <xf numFmtId="0" fontId="13" fillId="3" borderId="38" xfId="0" applyFont="1" applyFill="1" applyBorder="1" applyAlignment="1" applyProtection="1">
      <alignment horizontal="center" vertical="center" wrapText="1"/>
      <protection locked="0"/>
    </xf>
    <xf numFmtId="0" fontId="13" fillId="3" borderId="19" xfId="0" applyFont="1" applyFill="1" applyBorder="1" applyAlignment="1" applyProtection="1">
      <alignment horizontal="center" vertical="center" wrapText="1"/>
      <protection locked="0"/>
    </xf>
    <xf numFmtId="0" fontId="13" fillId="3" borderId="4" xfId="0" applyFont="1" applyFill="1" applyBorder="1" applyAlignment="1" applyProtection="1">
      <alignment horizontal="center" vertical="center" wrapText="1"/>
      <protection locked="0"/>
    </xf>
    <xf numFmtId="0" fontId="13" fillId="3" borderId="16" xfId="0" applyFont="1" applyFill="1" applyBorder="1" applyAlignment="1" applyProtection="1">
      <alignment horizontal="center" vertical="center" wrapText="1"/>
      <protection locked="0"/>
    </xf>
    <xf numFmtId="0" fontId="13" fillId="3" borderId="28" xfId="0" applyFont="1" applyFill="1" applyBorder="1" applyAlignment="1" applyProtection="1">
      <alignment horizontal="center" vertical="center" wrapText="1"/>
      <protection locked="0"/>
    </xf>
    <xf numFmtId="0" fontId="13" fillId="3" borderId="3" xfId="0" applyFont="1" applyFill="1" applyBorder="1" applyAlignment="1" applyProtection="1">
      <alignment horizontal="center" vertical="center" wrapText="1"/>
      <protection locked="0"/>
    </xf>
    <xf numFmtId="0" fontId="13" fillId="3" borderId="2" xfId="0" applyFont="1" applyFill="1" applyBorder="1" applyAlignment="1" applyProtection="1">
      <alignment horizontal="center" vertical="center" wrapText="1"/>
      <protection locked="0"/>
    </xf>
    <xf numFmtId="0" fontId="16" fillId="0" borderId="4" xfId="2" applyFont="1" applyBorder="1" applyAlignment="1" applyProtection="1">
      <alignment horizontal="left" vertical="center" wrapText="1"/>
      <protection locked="0"/>
    </xf>
    <xf numFmtId="0" fontId="28" fillId="0" borderId="5" xfId="0" applyFont="1" applyBorder="1" applyAlignment="1" applyProtection="1">
      <alignment horizontal="center" vertical="center" wrapText="1"/>
      <protection locked="0"/>
    </xf>
    <xf numFmtId="0" fontId="28" fillId="0" borderId="9" xfId="0" applyFont="1" applyBorder="1" applyAlignment="1" applyProtection="1">
      <alignment horizontal="center" vertical="center" wrapText="1"/>
      <protection locked="0"/>
    </xf>
    <xf numFmtId="0" fontId="28" fillId="0" borderId="13"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8" fillId="0" borderId="14" xfId="0" applyFont="1" applyBorder="1" applyAlignment="1" applyProtection="1">
      <alignment horizontal="center" vertical="center" wrapText="1"/>
      <protection locked="0"/>
    </xf>
    <xf numFmtId="0" fontId="28" fillId="0" borderId="6" xfId="0" applyFont="1" applyBorder="1" applyAlignment="1" applyProtection="1">
      <alignment horizontal="center" vertical="top" wrapText="1"/>
      <protection locked="0"/>
    </xf>
    <xf numFmtId="0" fontId="28" fillId="0" borderId="1" xfId="0" applyFont="1" applyBorder="1" applyAlignment="1" applyProtection="1">
      <alignment horizontal="center" vertical="top" wrapText="1"/>
      <protection locked="0"/>
    </xf>
    <xf numFmtId="0" fontId="14" fillId="0" borderId="38" xfId="2" applyFont="1" applyBorder="1" applyAlignment="1" applyProtection="1">
      <alignment horizontal="left" vertical="center" wrapText="1"/>
      <protection locked="0"/>
    </xf>
    <xf numFmtId="0" fontId="14" fillId="0" borderId="4" xfId="2" applyFont="1" applyBorder="1" applyAlignment="1" applyProtection="1">
      <alignment horizontal="left" vertical="center" wrapText="1"/>
      <protection locked="0"/>
    </xf>
    <xf numFmtId="0" fontId="17" fillId="0" borderId="30" xfId="0" applyFont="1" applyBorder="1" applyAlignment="1" applyProtection="1">
      <alignment horizontal="center" vertical="center"/>
      <protection locked="0"/>
    </xf>
    <xf numFmtId="0" fontId="17" fillId="0" borderId="32"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33" xfId="0" applyFont="1" applyBorder="1" applyAlignment="1" applyProtection="1">
      <alignment horizontal="center" vertical="center"/>
      <protection locked="0"/>
    </xf>
    <xf numFmtId="0" fontId="17" fillId="0" borderId="27" xfId="0" applyFont="1" applyBorder="1" applyAlignment="1" applyProtection="1">
      <alignment horizontal="center" vertical="center"/>
      <protection locked="0"/>
    </xf>
    <xf numFmtId="0" fontId="17" fillId="0" borderId="34" xfId="0" applyFont="1" applyBorder="1" applyAlignment="1" applyProtection="1">
      <alignment horizontal="center" vertical="center"/>
      <protection locked="0"/>
    </xf>
    <xf numFmtId="0" fontId="17" fillId="6" borderId="30" xfId="0" applyFont="1" applyFill="1" applyBorder="1" applyAlignment="1" applyProtection="1">
      <alignment horizontal="center" vertical="center"/>
      <protection locked="0"/>
    </xf>
    <xf numFmtId="0" fontId="17" fillId="6" borderId="31" xfId="0" applyFont="1" applyFill="1" applyBorder="1" applyAlignment="1" applyProtection="1">
      <alignment horizontal="center" vertical="center"/>
      <protection locked="0"/>
    </xf>
    <xf numFmtId="0" fontId="17" fillId="6" borderId="32" xfId="0" applyFont="1" applyFill="1" applyBorder="1" applyAlignment="1" applyProtection="1">
      <alignment horizontal="center" vertical="center"/>
      <protection locked="0"/>
    </xf>
    <xf numFmtId="0" fontId="17" fillId="7" borderId="8" xfId="0" applyFont="1" applyFill="1" applyBorder="1" applyAlignment="1" applyProtection="1">
      <alignment horizontal="center" vertical="center" wrapText="1"/>
      <protection locked="0"/>
    </xf>
    <xf numFmtId="0" fontId="17" fillId="7" borderId="0" xfId="0" applyFont="1" applyFill="1" applyAlignment="1" applyProtection="1">
      <alignment horizontal="center" vertical="center" wrapText="1"/>
      <protection locked="0"/>
    </xf>
    <xf numFmtId="0" fontId="17" fillId="7" borderId="33" xfId="0" applyFont="1" applyFill="1" applyBorder="1" applyAlignment="1" applyProtection="1">
      <alignment horizontal="center" vertical="center" wrapText="1"/>
      <protection locked="0"/>
    </xf>
    <xf numFmtId="0" fontId="18" fillId="4" borderId="27" xfId="0" applyFont="1" applyFill="1" applyBorder="1" applyAlignment="1" applyProtection="1">
      <alignment horizontal="center" vertical="center" wrapText="1"/>
      <protection locked="0"/>
    </xf>
    <xf numFmtId="0" fontId="18" fillId="4" borderId="29" xfId="0" applyFont="1" applyFill="1" applyBorder="1" applyAlignment="1" applyProtection="1">
      <alignment horizontal="center" vertical="center" wrapText="1"/>
      <protection locked="0"/>
    </xf>
    <xf numFmtId="0" fontId="18" fillId="4" borderId="34" xfId="0" applyFont="1" applyFill="1" applyBorder="1" applyAlignment="1" applyProtection="1">
      <alignment horizontal="center" vertical="center" wrapText="1"/>
      <protection locked="0"/>
    </xf>
    <xf numFmtId="0" fontId="14" fillId="0" borderId="5" xfId="2" applyFont="1" applyBorder="1" applyAlignment="1" applyProtection="1">
      <alignment horizontal="left" vertical="center" wrapText="1"/>
      <protection locked="0"/>
    </xf>
    <xf numFmtId="0" fontId="14" fillId="0" borderId="6" xfId="2" applyFont="1" applyBorder="1" applyAlignment="1" applyProtection="1">
      <alignment horizontal="left" vertical="center" wrapText="1"/>
      <protection locked="0"/>
    </xf>
    <xf numFmtId="0" fontId="16" fillId="0" borderId="6" xfId="2" applyFont="1" applyBorder="1" applyAlignment="1" applyProtection="1">
      <alignment horizontal="left" vertical="center" wrapText="1"/>
      <protection locked="0"/>
    </xf>
    <xf numFmtId="0" fontId="14" fillId="0" borderId="9" xfId="2" applyFont="1" applyBorder="1" applyAlignment="1" applyProtection="1">
      <alignment horizontal="left" vertical="center" wrapText="1"/>
      <protection locked="0"/>
    </xf>
    <xf numFmtId="0" fontId="14" fillId="0" borderId="1" xfId="2" applyFont="1" applyBorder="1" applyAlignment="1" applyProtection="1">
      <alignment horizontal="left" vertical="center" wrapText="1"/>
      <protection locked="0"/>
    </xf>
    <xf numFmtId="0" fontId="16" fillId="0" borderId="1" xfId="2" applyFont="1" applyBorder="1" applyAlignment="1" applyProtection="1">
      <alignment horizontal="left" vertical="center" wrapText="1"/>
      <protection locked="0"/>
    </xf>
    <xf numFmtId="164" fontId="32" fillId="15" borderId="28" xfId="0" applyNumberFormat="1" applyFont="1" applyFill="1" applyBorder="1" applyAlignment="1">
      <alignment horizontal="center" vertical="center" wrapText="1"/>
    </xf>
    <xf numFmtId="164" fontId="32" fillId="15" borderId="3" xfId="0" applyNumberFormat="1" applyFont="1" applyFill="1" applyBorder="1" applyAlignment="1">
      <alignment horizontal="center" vertical="center" wrapText="1"/>
    </xf>
    <xf numFmtId="164" fontId="32" fillId="15" borderId="2" xfId="0" applyNumberFormat="1" applyFont="1" applyFill="1" applyBorder="1" applyAlignment="1">
      <alignment horizontal="center" vertical="center" wrapText="1"/>
    </xf>
    <xf numFmtId="0" fontId="18" fillId="10" borderId="17" xfId="0" applyFont="1" applyFill="1" applyBorder="1" applyAlignment="1">
      <alignment horizontal="center" vertical="center" wrapText="1"/>
    </xf>
    <xf numFmtId="0" fontId="18" fillId="10" borderId="54" xfId="0" applyFont="1" applyFill="1" applyBorder="1" applyAlignment="1">
      <alignment horizontal="center" vertical="center" wrapText="1"/>
    </xf>
    <xf numFmtId="0" fontId="13" fillId="5" borderId="56" xfId="0" applyFont="1" applyFill="1" applyBorder="1" applyAlignment="1">
      <alignment horizontal="center" vertical="center" wrapText="1"/>
    </xf>
    <xf numFmtId="0" fontId="13" fillId="5" borderId="57" xfId="0" applyFont="1" applyFill="1" applyBorder="1" applyAlignment="1">
      <alignment horizontal="center" vertical="center" wrapText="1"/>
    </xf>
    <xf numFmtId="0" fontId="24" fillId="8" borderId="21"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24" fillId="8" borderId="23" xfId="0" applyFont="1" applyFill="1" applyBorder="1" applyAlignment="1">
      <alignment horizontal="center"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4" fontId="0" fillId="0" borderId="59" xfId="0" applyNumberFormat="1" applyBorder="1" applyAlignment="1">
      <alignment horizontal="center" vertical="center" wrapText="1"/>
    </xf>
    <xf numFmtId="4" fontId="0" fillId="0" borderId="49" xfId="0" applyNumberFormat="1" applyBorder="1" applyAlignment="1">
      <alignment horizontal="center" vertical="center" wrapText="1"/>
    </xf>
    <xf numFmtId="4" fontId="0" fillId="0" borderId="55" xfId="0" applyNumberFormat="1" applyBorder="1" applyAlignment="1">
      <alignment horizontal="center" vertical="center" wrapText="1"/>
    </xf>
    <xf numFmtId="0" fontId="0" fillId="0" borderId="39" xfId="0" applyBorder="1" applyAlignment="1">
      <alignment horizontal="center" vertical="center" wrapText="1"/>
    </xf>
    <xf numFmtId="0" fontId="0" fillId="0" borderId="33" xfId="0" applyBorder="1" applyAlignment="1">
      <alignment horizontal="center" vertical="center" wrapText="1"/>
    </xf>
    <xf numFmtId="0" fontId="2" fillId="8" borderId="21"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5" borderId="41"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0" fillId="0" borderId="0" xfId="0" applyAlignment="1" applyProtection="1">
      <alignment horizontal="left" vertical="center"/>
      <protection locked="0"/>
    </xf>
    <xf numFmtId="0" fontId="0" fillId="0" borderId="43" xfId="0" applyBorder="1" applyAlignment="1">
      <alignment horizontal="center" vertical="center" wrapText="1"/>
    </xf>
    <xf numFmtId="0" fontId="0" fillId="0" borderId="42" xfId="0" applyBorder="1" applyAlignment="1">
      <alignment horizontal="center" vertical="center" wrapText="1"/>
    </xf>
    <xf numFmtId="0" fontId="13" fillId="5" borderId="27"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13" fillId="5" borderId="61" xfId="0" applyFont="1" applyFill="1" applyBorder="1" applyAlignment="1">
      <alignment horizontal="center" vertical="center" wrapText="1"/>
    </xf>
    <xf numFmtId="0" fontId="0" fillId="5" borderId="29" xfId="0" applyFill="1" applyBorder="1" applyAlignment="1">
      <alignment horizontal="center" vertical="center" wrapText="1"/>
    </xf>
    <xf numFmtId="0" fontId="0" fillId="5" borderId="34" xfId="0"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17" borderId="24" xfId="0" applyFont="1" applyFill="1" applyBorder="1" applyAlignment="1">
      <alignment horizontal="center" vertical="center" wrapText="1"/>
    </xf>
    <xf numFmtId="0" fontId="13" fillId="17" borderId="25" xfId="0" applyFont="1" applyFill="1" applyBorder="1" applyAlignment="1">
      <alignment horizontal="center" vertical="center" wrapText="1"/>
    </xf>
    <xf numFmtId="0" fontId="13" fillId="17" borderId="45"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0" xfId="0" applyAlignment="1">
      <alignment horizontal="center" vertical="center" wrapText="1"/>
    </xf>
    <xf numFmtId="0" fontId="0" fillId="0" borderId="0" xfId="0"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0" fillId="5" borderId="3" xfId="0" applyFill="1" applyBorder="1" applyAlignment="1">
      <alignment horizontal="center" vertical="center" wrapText="1"/>
    </xf>
    <xf numFmtId="0" fontId="0" fillId="5" borderId="40" xfId="0" applyFill="1" applyBorder="1" applyAlignment="1">
      <alignment horizontal="center" vertical="center" wrapText="1"/>
    </xf>
    <xf numFmtId="0" fontId="0" fillId="11" borderId="3" xfId="0" applyFill="1" applyBorder="1" applyAlignment="1" applyProtection="1">
      <alignment horizontal="center" vertical="center" wrapText="1"/>
      <protection locked="0"/>
    </xf>
    <xf numFmtId="0" fontId="0" fillId="11" borderId="40" xfId="0" applyFill="1" applyBorder="1" applyAlignment="1" applyProtection="1">
      <alignment horizontal="center" vertical="center" wrapText="1"/>
      <protection locked="0"/>
    </xf>
    <xf numFmtId="0" fontId="13" fillId="5" borderId="21"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3" fillId="5" borderId="46" xfId="0" applyFont="1" applyFill="1" applyBorder="1" applyAlignment="1">
      <alignment horizontal="center" vertical="center" wrapText="1"/>
    </xf>
    <xf numFmtId="0" fontId="20" fillId="0" borderId="49" xfId="0" applyFont="1" applyBorder="1" applyAlignment="1">
      <alignment horizontal="center" vertical="center" wrapText="1"/>
    </xf>
    <xf numFmtId="0" fontId="0" fillId="0" borderId="48" xfId="0" applyBorder="1" applyAlignment="1">
      <alignment horizontal="left" vertical="center" wrapText="1"/>
    </xf>
    <xf numFmtId="0" fontId="0" fillId="0" borderId="33" xfId="0" applyBorder="1" applyAlignment="1">
      <alignment horizontal="left" vertical="center" wrapText="1"/>
    </xf>
    <xf numFmtId="0" fontId="2" fillId="8" borderId="30" xfId="0" applyFont="1" applyFill="1" applyBorder="1" applyAlignment="1">
      <alignment horizontal="center" vertical="center" wrapText="1"/>
    </xf>
    <xf numFmtId="0" fontId="2" fillId="8" borderId="31" xfId="0" applyFont="1" applyFill="1" applyBorder="1" applyAlignment="1">
      <alignment horizontal="center" vertical="center" wrapText="1"/>
    </xf>
    <xf numFmtId="0" fontId="2" fillId="8" borderId="32" xfId="0" applyFont="1" applyFill="1" applyBorder="1" applyAlignment="1">
      <alignment horizontal="center" vertical="center" wrapText="1"/>
    </xf>
    <xf numFmtId="0" fontId="0" fillId="0" borderId="0" xfId="0" applyAlignment="1">
      <alignment horizontal="left" vertical="center"/>
    </xf>
    <xf numFmtId="0" fontId="21" fillId="0" borderId="16" xfId="0" applyFont="1" applyBorder="1" applyAlignment="1">
      <alignment horizontal="left" vertical="center" wrapText="1"/>
    </xf>
    <xf numFmtId="0" fontId="10" fillId="0" borderId="0" xfId="0" applyFont="1" applyAlignment="1">
      <alignment horizontal="left" vertical="center"/>
    </xf>
    <xf numFmtId="0" fontId="6" fillId="4" borderId="9" xfId="0" applyFont="1" applyFill="1" applyBorder="1" applyAlignment="1">
      <alignment horizont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wrapText="1"/>
    </xf>
    <xf numFmtId="0" fontId="6" fillId="4" borderId="10" xfId="0" applyFont="1" applyFill="1" applyBorder="1" applyAlignment="1">
      <alignment horizontal="center" vertical="center" wrapText="1"/>
    </xf>
    <xf numFmtId="0" fontId="4" fillId="11" borderId="13" xfId="0" applyFont="1" applyFill="1" applyBorder="1" applyAlignment="1">
      <alignment horizontal="center"/>
    </xf>
    <xf numFmtId="0" fontId="4" fillId="11" borderId="14" xfId="0" applyFont="1" applyFill="1" applyBorder="1" applyAlignment="1">
      <alignment horizontal="center"/>
    </xf>
    <xf numFmtId="0" fontId="5" fillId="8" borderId="9"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14" fillId="0" borderId="13" xfId="2" applyFont="1" applyBorder="1" applyAlignment="1" applyProtection="1">
      <alignment horizontal="left" vertical="center" wrapText="1"/>
      <protection locked="0"/>
    </xf>
    <xf numFmtId="0" fontId="14" fillId="0" borderId="14" xfId="2" applyFont="1" applyBorder="1" applyAlignment="1" applyProtection="1">
      <alignment horizontal="left" vertical="center" wrapText="1"/>
      <protection locked="0"/>
    </xf>
    <xf numFmtId="0" fontId="16" fillId="0" borderId="7" xfId="2" applyFont="1" applyBorder="1" applyAlignment="1" applyProtection="1">
      <alignment horizontal="left" vertical="center" wrapText="1"/>
      <protection locked="0"/>
    </xf>
    <xf numFmtId="0" fontId="16" fillId="0" borderId="10" xfId="2" applyFont="1" applyBorder="1" applyAlignment="1" applyProtection="1">
      <alignment horizontal="left" vertical="center" wrapText="1"/>
      <protection locked="0"/>
    </xf>
    <xf numFmtId="0" fontId="16" fillId="0" borderId="14" xfId="2" applyFont="1" applyBorder="1" applyAlignment="1" applyProtection="1">
      <alignment horizontal="left" vertical="center" wrapText="1"/>
      <protection locked="0"/>
    </xf>
    <xf numFmtId="0" fontId="16" fillId="0" borderId="15" xfId="2" applyFont="1" applyBorder="1" applyAlignment="1" applyProtection="1">
      <alignment horizontal="left" vertical="center" wrapText="1"/>
      <protection locked="0"/>
    </xf>
  </cellXfs>
  <cellStyles count="4">
    <cellStyle name="Βασικό_ΑΞΟΝΑΣ 4  ΕΠΙΛΕΞΙΜΟΤΗΤΑΣ ΠΡΑΞΕΩΝ_11_2009" xfId="2" xr:uid="{00000000-0005-0000-0000-000000000000}"/>
    <cellStyle name="Κανονικό" xfId="0" builtinId="0"/>
    <cellStyle name="Κανονικό 2" xfId="3" xr:uid="{96913FD2-1DBD-49B7-8330-D5430E9A8B77}"/>
    <cellStyle name="Ποσοστό" xfId="1" builtinId="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AC2FB"/>
      <color rgb="FFCCFF99"/>
      <color rgb="FFBF9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connections" Target="connections.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2</xdr:col>
      <xdr:colOff>120649</xdr:colOff>
      <xdr:row>39</xdr:row>
      <xdr:rowOff>46566</xdr:rowOff>
    </xdr:from>
    <xdr:to>
      <xdr:col>8</xdr:col>
      <xdr:colOff>477308</xdr:colOff>
      <xdr:row>44</xdr:row>
      <xdr:rowOff>27516</xdr:rowOff>
    </xdr:to>
    <xdr:grpSp>
      <xdr:nvGrpSpPr>
        <xdr:cNvPr id="2" name="Ομάδα 1">
          <a:extLst>
            <a:ext uri="{FF2B5EF4-FFF2-40B4-BE49-F238E27FC236}">
              <a16:creationId xmlns:a16="http://schemas.microsoft.com/office/drawing/2014/main" id="{3F0DDBAE-905D-419A-A40B-6F5480CAAE48}"/>
            </a:ext>
          </a:extLst>
        </xdr:cNvPr>
        <xdr:cNvGrpSpPr/>
      </xdr:nvGrpSpPr>
      <xdr:grpSpPr>
        <a:xfrm>
          <a:off x="1443566" y="8968316"/>
          <a:ext cx="5669492" cy="933450"/>
          <a:chOff x="7953375" y="2962275"/>
          <a:chExt cx="3505200" cy="657225"/>
        </a:xfrm>
      </xdr:grpSpPr>
      <xdr:pic>
        <xdr:nvPicPr>
          <xdr:cNvPr id="3" name="Εικόνα 2">
            <a:extLst>
              <a:ext uri="{FF2B5EF4-FFF2-40B4-BE49-F238E27FC236}">
                <a16:creationId xmlns:a16="http://schemas.microsoft.com/office/drawing/2014/main" id="{10100D81-4030-2B94-6845-B3D7CCED5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7A372D27-7D7F-6761-30DC-022F9D00E4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DD2FC00A-1DD4-D52B-A23B-DDC23D68DB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id="{323A23A9-7699-08F9-1412-4DEB41D4C7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838200</xdr:colOff>
      <xdr:row>15</xdr:row>
      <xdr:rowOff>38100</xdr:rowOff>
    </xdr:from>
    <xdr:to>
      <xdr:col>6</xdr:col>
      <xdr:colOff>651140</xdr:colOff>
      <xdr:row>20</xdr:row>
      <xdr:rowOff>5028</xdr:rowOff>
    </xdr:to>
    <xdr:pic>
      <xdr:nvPicPr>
        <xdr:cNvPr id="3" name="Εικόνα 2">
          <a:extLst>
            <a:ext uri="{FF2B5EF4-FFF2-40B4-BE49-F238E27FC236}">
              <a16:creationId xmlns:a16="http://schemas.microsoft.com/office/drawing/2014/main" id="{ACA08FCB-AD1A-498A-8BD9-D459688362D9}"/>
            </a:ext>
          </a:extLst>
        </xdr:cNvPr>
        <xdr:cNvPicPr>
          <a:picLocks noChangeAspect="1"/>
        </xdr:cNvPicPr>
      </xdr:nvPicPr>
      <xdr:blipFill>
        <a:blip xmlns:r="http://schemas.openxmlformats.org/officeDocument/2006/relationships" r:embed="rId1"/>
        <a:stretch>
          <a:fillRect/>
        </a:stretch>
      </xdr:blipFill>
      <xdr:spPr>
        <a:xfrm>
          <a:off x="1628775" y="7000875"/>
          <a:ext cx="4927865" cy="9194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572558</xdr:colOff>
      <xdr:row>32</xdr:row>
      <xdr:rowOff>142875</xdr:rowOff>
    </xdr:from>
    <xdr:to>
      <xdr:col>7</xdr:col>
      <xdr:colOff>429683</xdr:colOff>
      <xdr:row>36</xdr:row>
      <xdr:rowOff>180975</xdr:rowOff>
    </xdr:to>
    <xdr:grpSp>
      <xdr:nvGrpSpPr>
        <xdr:cNvPr id="13" name="Ομάδα 12">
          <a:extLst>
            <a:ext uri="{FF2B5EF4-FFF2-40B4-BE49-F238E27FC236}">
              <a16:creationId xmlns:a16="http://schemas.microsoft.com/office/drawing/2014/main" id="{CAEEA489-0B11-472A-BFC4-4436962C0DC6}"/>
            </a:ext>
          </a:extLst>
        </xdr:cNvPr>
        <xdr:cNvGrpSpPr/>
      </xdr:nvGrpSpPr>
      <xdr:grpSpPr>
        <a:xfrm>
          <a:off x="1186391" y="9868958"/>
          <a:ext cx="5561542" cy="800100"/>
          <a:chOff x="7953375" y="2962275"/>
          <a:chExt cx="3505200" cy="657225"/>
        </a:xfrm>
      </xdr:grpSpPr>
      <xdr:pic>
        <xdr:nvPicPr>
          <xdr:cNvPr id="14" name="Εικόνα 13">
            <a:extLst>
              <a:ext uri="{FF2B5EF4-FFF2-40B4-BE49-F238E27FC236}">
                <a16:creationId xmlns:a16="http://schemas.microsoft.com/office/drawing/2014/main" id="{3C5B3382-F4C2-623E-0598-0E0BE652EB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Εικόνα 1">
            <a:extLst>
              <a:ext uri="{FF2B5EF4-FFF2-40B4-BE49-F238E27FC236}">
                <a16:creationId xmlns:a16="http://schemas.microsoft.com/office/drawing/2014/main" id="{66266304-0443-ABA6-56B9-53C7BC7AC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Εικόνα 15">
            <a:extLst>
              <a:ext uri="{FF2B5EF4-FFF2-40B4-BE49-F238E27FC236}">
                <a16:creationId xmlns:a16="http://schemas.microsoft.com/office/drawing/2014/main" id="{F38DE44B-A50E-52CA-C0CF-C5301511934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Εικόνα 2">
            <a:extLst>
              <a:ext uri="{FF2B5EF4-FFF2-40B4-BE49-F238E27FC236}">
                <a16:creationId xmlns:a16="http://schemas.microsoft.com/office/drawing/2014/main" id="{05B9CB29-12E4-C147-1AF5-32F7E656FF0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1629834</xdr:colOff>
      <xdr:row>13</xdr:row>
      <xdr:rowOff>120953</xdr:rowOff>
    </xdr:from>
    <xdr:to>
      <xdr:col>6</xdr:col>
      <xdr:colOff>687948</xdr:colOff>
      <xdr:row>18</xdr:row>
      <xdr:rowOff>101222</xdr:rowOff>
    </xdr:to>
    <xdr:pic>
      <xdr:nvPicPr>
        <xdr:cNvPr id="2" name="Εικόνα 1">
          <a:extLst>
            <a:ext uri="{FF2B5EF4-FFF2-40B4-BE49-F238E27FC236}">
              <a16:creationId xmlns:a16="http://schemas.microsoft.com/office/drawing/2014/main" id="{85D355D2-41BC-A1E5-5ADB-1591E92ECAB6}"/>
            </a:ext>
          </a:extLst>
        </xdr:cNvPr>
        <xdr:cNvPicPr>
          <a:picLocks noChangeAspect="1"/>
        </xdr:cNvPicPr>
      </xdr:nvPicPr>
      <xdr:blipFill>
        <a:blip xmlns:r="http://schemas.openxmlformats.org/officeDocument/2006/relationships" r:embed="rId1"/>
        <a:stretch>
          <a:fillRect/>
        </a:stretch>
      </xdr:blipFill>
      <xdr:spPr>
        <a:xfrm>
          <a:off x="2540001" y="4714120"/>
          <a:ext cx="5672697" cy="93276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1500187</xdr:colOff>
      <xdr:row>36</xdr:row>
      <xdr:rowOff>190500</xdr:rowOff>
    </xdr:from>
    <xdr:to>
      <xdr:col>8</xdr:col>
      <xdr:colOff>418828</xdr:colOff>
      <xdr:row>39</xdr:row>
      <xdr:rowOff>158863</xdr:rowOff>
    </xdr:to>
    <xdr:pic>
      <xdr:nvPicPr>
        <xdr:cNvPr id="3" name="Εικόνα 2">
          <a:extLst>
            <a:ext uri="{FF2B5EF4-FFF2-40B4-BE49-F238E27FC236}">
              <a16:creationId xmlns:a16="http://schemas.microsoft.com/office/drawing/2014/main" id="{FAA5B029-E86E-8785-5924-DA8EBC05CBCA}"/>
            </a:ext>
          </a:extLst>
        </xdr:cNvPr>
        <xdr:cNvPicPr>
          <a:picLocks noChangeAspect="1"/>
        </xdr:cNvPicPr>
      </xdr:nvPicPr>
      <xdr:blipFill>
        <a:blip xmlns:r="http://schemas.openxmlformats.org/officeDocument/2006/relationships" r:embed="rId1"/>
        <a:stretch>
          <a:fillRect/>
        </a:stretch>
      </xdr:blipFill>
      <xdr:spPr>
        <a:xfrm>
          <a:off x="2107406" y="9227344"/>
          <a:ext cx="5657578" cy="93276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1420345</xdr:colOff>
      <xdr:row>14</xdr:row>
      <xdr:rowOff>73960</xdr:rowOff>
    </xdr:from>
    <xdr:to>
      <xdr:col>6</xdr:col>
      <xdr:colOff>524995</xdr:colOff>
      <xdr:row>19</xdr:row>
      <xdr:rowOff>16810</xdr:rowOff>
    </xdr:to>
    <xdr:grpSp>
      <xdr:nvGrpSpPr>
        <xdr:cNvPr id="7" name="Ομάδα 6">
          <a:extLst>
            <a:ext uri="{FF2B5EF4-FFF2-40B4-BE49-F238E27FC236}">
              <a16:creationId xmlns:a16="http://schemas.microsoft.com/office/drawing/2014/main" id="{5018865F-68F7-4F10-9915-41591DB9E8C5}"/>
            </a:ext>
          </a:extLst>
        </xdr:cNvPr>
        <xdr:cNvGrpSpPr/>
      </xdr:nvGrpSpPr>
      <xdr:grpSpPr>
        <a:xfrm>
          <a:off x="2059080" y="5318313"/>
          <a:ext cx="4494680" cy="895350"/>
          <a:chOff x="7953375" y="2962275"/>
          <a:chExt cx="3505200" cy="657225"/>
        </a:xfrm>
      </xdr:grpSpPr>
      <xdr:pic>
        <xdr:nvPicPr>
          <xdr:cNvPr id="14" name="Εικόνα 13">
            <a:extLst>
              <a:ext uri="{FF2B5EF4-FFF2-40B4-BE49-F238E27FC236}">
                <a16:creationId xmlns:a16="http://schemas.microsoft.com/office/drawing/2014/main" id="{89368EA2-3707-299E-304B-29F9416EF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Εικόνα 1">
            <a:extLst>
              <a:ext uri="{FF2B5EF4-FFF2-40B4-BE49-F238E27FC236}">
                <a16:creationId xmlns:a16="http://schemas.microsoft.com/office/drawing/2014/main" id="{81444BF6-4FCA-7E24-437F-896C51323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Εικόνα 15">
            <a:extLst>
              <a:ext uri="{FF2B5EF4-FFF2-40B4-BE49-F238E27FC236}">
                <a16:creationId xmlns:a16="http://schemas.microsoft.com/office/drawing/2014/main" id="{E4DEB3E0-C0F7-91A8-6821-8C0EB1DF042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Εικόνα 2">
            <a:extLst>
              <a:ext uri="{FF2B5EF4-FFF2-40B4-BE49-F238E27FC236}">
                <a16:creationId xmlns:a16="http://schemas.microsoft.com/office/drawing/2014/main" id="{046D73AB-4D5D-3559-7B69-0FCED6146F7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443593</xdr:colOff>
      <xdr:row>28</xdr:row>
      <xdr:rowOff>185010</xdr:rowOff>
    </xdr:from>
    <xdr:to>
      <xdr:col>4</xdr:col>
      <xdr:colOff>2295525</xdr:colOff>
      <xdr:row>33</xdr:row>
      <xdr:rowOff>159204</xdr:rowOff>
    </xdr:to>
    <xdr:grpSp>
      <xdr:nvGrpSpPr>
        <xdr:cNvPr id="2" name="Ομάδα 1">
          <a:extLst>
            <a:ext uri="{FF2B5EF4-FFF2-40B4-BE49-F238E27FC236}">
              <a16:creationId xmlns:a16="http://schemas.microsoft.com/office/drawing/2014/main" id="{CE839429-AB89-44CE-9AFD-D92E936CD495}"/>
            </a:ext>
          </a:extLst>
        </xdr:cNvPr>
        <xdr:cNvGrpSpPr/>
      </xdr:nvGrpSpPr>
      <xdr:grpSpPr>
        <a:xfrm>
          <a:off x="1885950" y="10172653"/>
          <a:ext cx="6491968" cy="926694"/>
          <a:chOff x="7953375" y="2962275"/>
          <a:chExt cx="3505200" cy="657225"/>
        </a:xfrm>
      </xdr:grpSpPr>
      <xdr:pic>
        <xdr:nvPicPr>
          <xdr:cNvPr id="3" name="Εικόνα 2">
            <a:extLst>
              <a:ext uri="{FF2B5EF4-FFF2-40B4-BE49-F238E27FC236}">
                <a16:creationId xmlns:a16="http://schemas.microsoft.com/office/drawing/2014/main" id="{A1CAE10D-BE2F-42C7-B629-0B6BA84659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540F424E-4C32-BA34-D860-6950898F8E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716EC73F-7897-1F3D-22EE-CF76794F0FC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id="{852AE950-8CCB-FD19-C7A1-88EC87A46E0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333375</xdr:colOff>
      <xdr:row>19</xdr:row>
      <xdr:rowOff>115661</xdr:rowOff>
    </xdr:from>
    <xdr:to>
      <xdr:col>9</xdr:col>
      <xdr:colOff>20139</xdr:colOff>
      <xdr:row>24</xdr:row>
      <xdr:rowOff>95930</xdr:rowOff>
    </xdr:to>
    <xdr:pic>
      <xdr:nvPicPr>
        <xdr:cNvPr id="3" name="Εικόνα 2">
          <a:extLst>
            <a:ext uri="{FF2B5EF4-FFF2-40B4-BE49-F238E27FC236}">
              <a16:creationId xmlns:a16="http://schemas.microsoft.com/office/drawing/2014/main" id="{5853C510-001C-4350-866A-E1E2A2609804}"/>
            </a:ext>
          </a:extLst>
        </xdr:cNvPr>
        <xdr:cNvPicPr>
          <a:picLocks noChangeAspect="1"/>
        </xdr:cNvPicPr>
      </xdr:nvPicPr>
      <xdr:blipFill>
        <a:blip xmlns:r="http://schemas.openxmlformats.org/officeDocument/2006/relationships" r:embed="rId1"/>
        <a:stretch>
          <a:fillRect/>
        </a:stretch>
      </xdr:blipFill>
      <xdr:spPr>
        <a:xfrm>
          <a:off x="3952875" y="4973411"/>
          <a:ext cx="5658939" cy="932769"/>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2DC7438E-B66B-4B0C-850D-57D67F1A99CE}" autoFormatId="16" applyNumberFormats="0" applyBorderFormats="0" applyFontFormats="0" applyPatternFormats="0" applyAlignmentFormats="0" applyWidthHeightFormats="0">
  <queryTableRefresh nextId="2">
    <queryTableFields count="1">
      <queryTableField id="1" name="ΣΥΝΤΕΛΕΣΤΕΣ ΦΠΑ" tableColumnId="1"/>
    </queryTableFields>
  </queryTableRefresh>
</queryTable>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E8662C8-FE43-4663-AB34-84A31C89FBA6}" name="Πίνακας3_1" displayName="Πίνακας3_1" ref="A1:A5" tableType="queryTable" totalsRowShown="0">
  <autoFilter ref="A1:A5" xr:uid="{FE8662C8-FE43-4663-AB34-84A31C89FBA6}"/>
  <tableColumns count="1">
    <tableColumn id="1" xr3:uid="{0F9F8D3D-288F-42F0-A36B-39D013142364}" uniqueName="1" name="ΣΥΝΤΕΛΕΣΤΕΣ ΦΠΑ" queryTableFieldId="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D3DC7D-74DD-49D0-8AEC-C121017ED9A9}" name="Πίνακας5" displayName="Πίνακας5" ref="C1:C3" totalsRowShown="0">
  <autoFilter ref="C1:C3" xr:uid="{16D3DC7D-74DD-49D0-8AEC-C121017ED9A9}"/>
  <tableColumns count="1">
    <tableColumn id="1" xr3:uid="{2473553F-B4CE-43CA-BFC6-3857F606AD16}" name="ΣΥΝΤ. ΦΠΑ ΑΠΟΚΤΗΣΗΣ ΓΗΣ"/>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D893E7-78AF-4B4F-8E78-5458402BE815}" name="Πίνακας52" displayName="Πίνακας52" ref="E1:E3" totalsRowShown="0">
  <autoFilter ref="E1:E3" xr:uid="{CDD893E7-78AF-4B4F-8E78-5458402BE815}"/>
  <tableColumns count="1">
    <tableColumn id="1" xr3:uid="{051FD2EA-B99E-4873-8246-94939D08A9E8}" name="ΣΥΝΤ. ΦΠΑ ΑΠΟΚΤΗΣΗΣ ΓΗΣ"/>
  </tableColumns>
  <tableStyleInfo name="TableStyleMedium2" showFirstColumn="0" showLastColumn="0" showRowStripes="1" showColumnStripes="0"/>
</table>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C147-67AB-4829-B2F2-33A2B64A0112}">
  <dimension ref="A1:ALU38"/>
  <sheetViews>
    <sheetView zoomScale="90" zoomScaleNormal="90" workbookViewId="0">
      <selection activeCell="O21" sqref="O21"/>
    </sheetView>
  </sheetViews>
  <sheetFormatPr defaultRowHeight="15" x14ac:dyDescent="0.25"/>
  <cols>
    <col min="1" max="1" width="9.140625" style="198"/>
    <col min="2" max="2" width="10.5703125" style="198" bestFit="1" customWidth="1"/>
    <col min="3" max="3" width="14.28515625" style="198" customWidth="1"/>
    <col min="4" max="4" width="16.85546875" style="198" customWidth="1"/>
    <col min="5" max="5" width="18" style="198" customWidth="1"/>
    <col min="6" max="6" width="12.140625" style="198" customWidth="1"/>
    <col min="7" max="9" width="9.140625" style="198"/>
    <col min="10" max="10" width="11.7109375" style="198" customWidth="1"/>
    <col min="11" max="1009" width="9.140625" style="198"/>
    <col min="1010" max="16384" width="9.140625" style="10"/>
  </cols>
  <sheetData>
    <row r="1" spans="1:11" s="173" customFormat="1" ht="26.25" customHeight="1" x14ac:dyDescent="0.25">
      <c r="A1" s="262" t="e" vm="1">
        <v>#VALUE!</v>
      </c>
      <c r="B1" s="263"/>
      <c r="C1" s="268" t="s">
        <v>23</v>
      </c>
      <c r="D1" s="269"/>
      <c r="E1" s="269"/>
      <c r="F1" s="269"/>
      <c r="G1" s="269"/>
      <c r="H1" s="269"/>
      <c r="I1" s="269"/>
      <c r="J1" s="270"/>
    </row>
    <row r="2" spans="1:11" s="173" customFormat="1" ht="40.5" customHeight="1" x14ac:dyDescent="0.25">
      <c r="A2" s="264"/>
      <c r="B2" s="265"/>
      <c r="C2" s="271" t="s">
        <v>40</v>
      </c>
      <c r="D2" s="272"/>
      <c r="E2" s="272"/>
      <c r="F2" s="272"/>
      <c r="G2" s="272"/>
      <c r="H2" s="272"/>
      <c r="I2" s="272"/>
      <c r="J2" s="273"/>
    </row>
    <row r="3" spans="1:11" s="173" customFormat="1" ht="39" customHeight="1" thickBot="1" x14ac:dyDescent="0.3">
      <c r="A3" s="266"/>
      <c r="B3" s="267"/>
      <c r="C3" s="274" t="s">
        <v>42</v>
      </c>
      <c r="D3" s="275"/>
      <c r="E3" s="275"/>
      <c r="F3" s="275"/>
      <c r="G3" s="275"/>
      <c r="H3" s="275"/>
      <c r="I3" s="275"/>
      <c r="J3" s="276"/>
    </row>
    <row r="4" spans="1:11" s="174" customFormat="1" ht="15" customHeight="1" x14ac:dyDescent="0.25">
      <c r="A4" s="277" t="s">
        <v>24</v>
      </c>
      <c r="B4" s="278"/>
      <c r="C4" s="278"/>
      <c r="D4" s="279"/>
      <c r="E4" s="279"/>
      <c r="F4" s="279"/>
      <c r="G4" s="279"/>
      <c r="H4" s="279"/>
      <c r="I4" s="279"/>
      <c r="J4" s="279"/>
    </row>
    <row r="5" spans="1:11" s="174" customFormat="1" ht="12.75" customHeight="1" x14ac:dyDescent="0.25">
      <c r="A5" s="280" t="s">
        <v>25</v>
      </c>
      <c r="B5" s="281"/>
      <c r="C5" s="281"/>
      <c r="D5" s="282"/>
      <c r="E5" s="282"/>
      <c r="F5" s="282"/>
      <c r="G5" s="282"/>
      <c r="H5" s="282"/>
      <c r="I5" s="282"/>
      <c r="J5" s="282"/>
    </row>
    <row r="6" spans="1:11" s="174" customFormat="1" ht="17.25" customHeight="1" x14ac:dyDescent="0.25">
      <c r="A6" s="280" t="s">
        <v>20</v>
      </c>
      <c r="B6" s="281"/>
      <c r="C6" s="281"/>
      <c r="D6" s="282"/>
      <c r="E6" s="282"/>
      <c r="F6" s="282"/>
      <c r="G6" s="282"/>
      <c r="H6" s="282"/>
      <c r="I6" s="282"/>
      <c r="J6" s="282"/>
    </row>
    <row r="7" spans="1:11" s="174" customFormat="1" ht="19.5" customHeight="1" x14ac:dyDescent="0.25">
      <c r="A7" s="280" t="s">
        <v>21</v>
      </c>
      <c r="B7" s="281"/>
      <c r="C7" s="281"/>
      <c r="D7" s="282"/>
      <c r="E7" s="282"/>
      <c r="F7" s="282"/>
      <c r="G7" s="282"/>
      <c r="H7" s="282"/>
      <c r="I7" s="282"/>
      <c r="J7" s="282"/>
    </row>
    <row r="8" spans="1:11" s="174" customFormat="1" ht="20.25" customHeight="1" thickBot="1" x14ac:dyDescent="0.3">
      <c r="A8" s="260" t="s">
        <v>22</v>
      </c>
      <c r="B8" s="261"/>
      <c r="C8" s="261"/>
      <c r="D8" s="251"/>
      <c r="E8" s="251"/>
      <c r="F8" s="251"/>
      <c r="G8" s="251"/>
      <c r="H8" s="251"/>
      <c r="I8" s="251"/>
      <c r="J8" s="251"/>
    </row>
    <row r="9" spans="1:11" ht="31.35" customHeight="1" x14ac:dyDescent="0.25">
      <c r="A9" s="252" t="s">
        <v>19</v>
      </c>
      <c r="B9" s="255" t="s">
        <v>68</v>
      </c>
      <c r="C9" s="255" t="s">
        <v>113</v>
      </c>
      <c r="D9" s="255" t="s">
        <v>114</v>
      </c>
      <c r="E9" s="255" t="s">
        <v>115</v>
      </c>
      <c r="F9" s="258" t="s">
        <v>116</v>
      </c>
      <c r="G9" s="258"/>
      <c r="H9" s="258"/>
      <c r="I9" s="258"/>
      <c r="J9" s="258"/>
      <c r="K9" s="197"/>
    </row>
    <row r="10" spans="1:11" ht="33.200000000000003" customHeight="1" x14ac:dyDescent="0.25">
      <c r="A10" s="253"/>
      <c r="B10" s="256"/>
      <c r="C10" s="256"/>
      <c r="D10" s="256"/>
      <c r="E10" s="256"/>
      <c r="F10" s="259"/>
      <c r="G10" s="259"/>
      <c r="H10" s="259"/>
      <c r="I10" s="259"/>
      <c r="J10" s="259"/>
      <c r="K10" s="197"/>
    </row>
    <row r="11" spans="1:11" ht="21.75" thickBot="1" x14ac:dyDescent="0.3">
      <c r="A11" s="254"/>
      <c r="B11" s="257"/>
      <c r="C11" s="257"/>
      <c r="D11" s="257"/>
      <c r="E11" s="257"/>
      <c r="F11" s="44" t="s">
        <v>117</v>
      </c>
      <c r="G11" s="44" t="s">
        <v>118</v>
      </c>
      <c r="H11" s="44" t="s">
        <v>119</v>
      </c>
      <c r="I11" s="44" t="s">
        <v>28</v>
      </c>
      <c r="J11" s="44" t="s">
        <v>120</v>
      </c>
    </row>
    <row r="12" spans="1:11" x14ac:dyDescent="0.25">
      <c r="A12" s="45"/>
      <c r="B12" s="45"/>
      <c r="C12" s="45"/>
      <c r="D12" s="45"/>
      <c r="E12" s="45"/>
      <c r="F12" s="53"/>
      <c r="G12" s="53"/>
      <c r="H12" s="53"/>
      <c r="I12" s="53"/>
      <c r="J12" s="53"/>
    </row>
    <row r="13" spans="1:11" x14ac:dyDescent="0.25">
      <c r="A13" s="45"/>
      <c r="B13" s="45"/>
      <c r="C13" s="45"/>
      <c r="D13" s="45"/>
      <c r="E13" s="45"/>
      <c r="F13" s="53"/>
      <c r="G13" s="53"/>
      <c r="H13" s="53"/>
      <c r="I13" s="53"/>
      <c r="J13" s="53"/>
    </row>
    <row r="14" spans="1:11" ht="14.25" customHeight="1" x14ac:dyDescent="0.25">
      <c r="A14" s="46"/>
      <c r="B14" s="46"/>
      <c r="C14" s="46"/>
      <c r="D14" s="46"/>
      <c r="E14" s="46"/>
      <c r="F14" s="54"/>
      <c r="G14" s="54"/>
      <c r="H14" s="54"/>
      <c r="I14" s="54"/>
      <c r="J14" s="54"/>
    </row>
    <row r="15" spans="1:11" x14ac:dyDescent="0.25">
      <c r="A15" s="46"/>
      <c r="B15" s="46"/>
      <c r="C15" s="46"/>
      <c r="D15" s="46"/>
      <c r="E15" s="46"/>
      <c r="F15" s="54"/>
      <c r="G15" s="54"/>
      <c r="H15" s="54"/>
      <c r="I15" s="54"/>
      <c r="J15" s="54"/>
    </row>
    <row r="16" spans="1:11" x14ac:dyDescent="0.25">
      <c r="A16" s="47" t="s">
        <v>121</v>
      </c>
      <c r="B16" s="48"/>
      <c r="C16" s="48"/>
      <c r="D16" s="48"/>
      <c r="E16" s="49"/>
      <c r="F16" s="55"/>
      <c r="G16" s="55"/>
      <c r="H16" s="54">
        <f>SUM(H12:H15)</f>
        <v>0</v>
      </c>
      <c r="I16" s="55"/>
      <c r="J16" s="55"/>
    </row>
    <row r="17" spans="1:10" x14ac:dyDescent="0.25">
      <c r="A17" s="46"/>
      <c r="B17" s="46"/>
      <c r="C17" s="46"/>
      <c r="D17" s="46"/>
      <c r="E17" s="46"/>
      <c r="F17" s="54"/>
      <c r="G17" s="54"/>
      <c r="H17" s="54"/>
      <c r="I17" s="54"/>
      <c r="J17" s="54"/>
    </row>
    <row r="18" spans="1:10" x14ac:dyDescent="0.25">
      <c r="A18" s="46"/>
      <c r="B18" s="46"/>
      <c r="C18" s="46"/>
      <c r="D18" s="46"/>
      <c r="E18" s="46"/>
      <c r="F18" s="54"/>
      <c r="G18" s="54"/>
      <c r="H18" s="54"/>
      <c r="I18" s="54"/>
      <c r="J18" s="54"/>
    </row>
    <row r="19" spans="1:10" x14ac:dyDescent="0.25">
      <c r="A19" s="46"/>
      <c r="B19" s="46"/>
      <c r="C19" s="46"/>
      <c r="D19" s="46"/>
      <c r="E19" s="46"/>
      <c r="F19" s="54"/>
      <c r="G19" s="54"/>
      <c r="H19" s="54"/>
      <c r="I19" s="54"/>
      <c r="J19" s="54"/>
    </row>
    <row r="20" spans="1:10" x14ac:dyDescent="0.25">
      <c r="A20" s="47" t="s">
        <v>122</v>
      </c>
      <c r="B20" s="48"/>
      <c r="C20" s="48"/>
      <c r="D20" s="49"/>
      <c r="E20" s="10"/>
      <c r="F20" s="55"/>
      <c r="G20" s="55"/>
      <c r="H20" s="54">
        <f>SUM(H17:H19)</f>
        <v>0</v>
      </c>
      <c r="I20" s="55"/>
      <c r="J20" s="55"/>
    </row>
    <row r="21" spans="1:10" x14ac:dyDescent="0.25">
      <c r="A21" s="46"/>
      <c r="B21" s="46"/>
      <c r="C21" s="46"/>
      <c r="D21" s="46"/>
      <c r="E21" s="46"/>
      <c r="F21" s="54"/>
      <c r="G21" s="54"/>
      <c r="H21" s="54"/>
      <c r="I21" s="54"/>
      <c r="J21" s="54"/>
    </row>
    <row r="22" spans="1:10" x14ac:dyDescent="0.25">
      <c r="A22" s="46"/>
      <c r="B22" s="46"/>
      <c r="C22" s="46"/>
      <c r="D22" s="46"/>
      <c r="E22" s="46"/>
      <c r="F22" s="54"/>
      <c r="G22" s="54"/>
      <c r="H22" s="54"/>
      <c r="I22" s="54"/>
      <c r="J22" s="54"/>
    </row>
    <row r="23" spans="1:10" x14ac:dyDescent="0.25">
      <c r="A23" s="46"/>
      <c r="B23" s="46"/>
      <c r="C23" s="46"/>
      <c r="D23" s="46"/>
      <c r="E23" s="46"/>
      <c r="F23" s="54"/>
      <c r="G23" s="54"/>
      <c r="H23" s="54"/>
      <c r="I23" s="54"/>
      <c r="J23" s="54"/>
    </row>
    <row r="24" spans="1:10" ht="15.75" thickBot="1" x14ac:dyDescent="0.3">
      <c r="A24" s="47" t="s">
        <v>123</v>
      </c>
      <c r="B24" s="48"/>
      <c r="C24" s="48"/>
      <c r="D24" s="49"/>
      <c r="E24" s="10"/>
      <c r="F24" s="55"/>
      <c r="G24" s="55"/>
      <c r="H24" s="54">
        <f>SUM(H21:H23)</f>
        <v>0</v>
      </c>
      <c r="I24" s="55"/>
      <c r="J24" s="55"/>
    </row>
    <row r="25" spans="1:10" ht="16.5" thickTop="1" thickBot="1" x14ac:dyDescent="0.3">
      <c r="A25" s="50" t="s">
        <v>124</v>
      </c>
      <c r="B25" s="51"/>
      <c r="C25" s="51"/>
      <c r="D25" s="51"/>
      <c r="E25" s="51"/>
      <c r="F25" s="56"/>
      <c r="G25" s="56"/>
      <c r="H25" s="57">
        <f>H16+H20+H24</f>
        <v>0</v>
      </c>
      <c r="I25" s="56"/>
      <c r="J25" s="58"/>
    </row>
    <row r="26" spans="1:10" ht="15.75" thickTop="1" x14ac:dyDescent="0.25">
      <c r="A26" s="10"/>
      <c r="B26" s="10"/>
      <c r="C26" s="10"/>
      <c r="D26" s="52" t="s">
        <v>125</v>
      </c>
      <c r="E26" s="49"/>
      <c r="F26" s="55"/>
      <c r="G26" s="55"/>
      <c r="H26" s="59">
        <f>H25*0.18</f>
        <v>0</v>
      </c>
      <c r="I26" s="55"/>
      <c r="J26" s="55"/>
    </row>
    <row r="27" spans="1:10" x14ac:dyDescent="0.25">
      <c r="A27" s="10"/>
      <c r="B27" s="10"/>
      <c r="C27" s="10"/>
      <c r="D27" s="47" t="s">
        <v>126</v>
      </c>
      <c r="E27" s="49"/>
      <c r="F27" s="55"/>
      <c r="G27" s="55"/>
      <c r="H27" s="54">
        <f>H25+H26</f>
        <v>0</v>
      </c>
      <c r="I27" s="55"/>
      <c r="J27" s="55"/>
    </row>
    <row r="28" spans="1:10" x14ac:dyDescent="0.25">
      <c r="A28" s="10"/>
      <c r="B28" s="10"/>
      <c r="C28" s="10"/>
      <c r="D28" s="52" t="s">
        <v>127</v>
      </c>
      <c r="E28" s="49"/>
      <c r="F28" s="55"/>
      <c r="G28" s="55"/>
      <c r="H28" s="54">
        <f>H27*0.15</f>
        <v>0</v>
      </c>
      <c r="I28" s="55"/>
      <c r="J28" s="55"/>
    </row>
    <row r="29" spans="1:10" x14ac:dyDescent="0.25">
      <c r="A29" s="10"/>
      <c r="B29" s="10"/>
      <c r="C29" s="10"/>
      <c r="D29" s="47" t="s">
        <v>126</v>
      </c>
      <c r="E29" s="49"/>
      <c r="F29" s="55"/>
      <c r="G29" s="55"/>
      <c r="H29" s="54">
        <f>H28+H27</f>
        <v>0</v>
      </c>
      <c r="I29" s="55"/>
      <c r="J29" s="55"/>
    </row>
    <row r="30" spans="1:10" x14ac:dyDescent="0.25">
      <c r="A30" s="10"/>
      <c r="B30" s="10"/>
      <c r="C30" s="10"/>
      <c r="D30" s="52" t="s">
        <v>128</v>
      </c>
      <c r="E30" s="49"/>
      <c r="F30" s="55"/>
      <c r="G30" s="55"/>
      <c r="H30" s="54"/>
      <c r="I30" s="55"/>
      <c r="J30" s="55"/>
    </row>
    <row r="31" spans="1:10" x14ac:dyDescent="0.25">
      <c r="A31" s="10"/>
      <c r="B31" s="10"/>
      <c r="C31" s="10"/>
      <c r="D31" s="47" t="s">
        <v>126</v>
      </c>
      <c r="E31" s="49"/>
      <c r="F31" s="55"/>
      <c r="G31" s="55"/>
      <c r="H31" s="54">
        <f>H30+H29</f>
        <v>0</v>
      </c>
      <c r="I31" s="55"/>
      <c r="J31" s="55"/>
    </row>
    <row r="32" spans="1:10" x14ac:dyDescent="0.25">
      <c r="A32" s="10"/>
      <c r="B32" s="10"/>
      <c r="C32" s="10"/>
      <c r="D32" s="52" t="s">
        <v>129</v>
      </c>
      <c r="E32" s="49"/>
      <c r="F32" s="55"/>
      <c r="G32" s="55"/>
      <c r="H32" s="54"/>
      <c r="I32" s="55"/>
      <c r="J32" s="55"/>
    </row>
    <row r="33" spans="1:1009" x14ac:dyDescent="0.25">
      <c r="A33" s="10"/>
      <c r="B33" s="10"/>
      <c r="C33" s="10"/>
      <c r="D33" s="47" t="s">
        <v>126</v>
      </c>
      <c r="E33" s="49"/>
      <c r="F33" s="55"/>
      <c r="G33" s="55"/>
      <c r="H33" s="54">
        <f>H31+H32</f>
        <v>0</v>
      </c>
      <c r="I33" s="55"/>
      <c r="J33" s="55"/>
    </row>
    <row r="34" spans="1:1009" ht="15.75" thickBot="1" x14ac:dyDescent="0.3">
      <c r="A34" s="10"/>
      <c r="B34" s="10"/>
      <c r="C34" s="10"/>
      <c r="D34" s="52" t="s">
        <v>130</v>
      </c>
      <c r="E34" s="49"/>
      <c r="F34" s="55"/>
      <c r="G34" s="55"/>
      <c r="H34" s="201">
        <f>H33*0.24</f>
        <v>0</v>
      </c>
      <c r="I34" s="55"/>
      <c r="J34" s="55"/>
    </row>
    <row r="35" spans="1:1009" ht="16.5" thickTop="1" thickBot="1" x14ac:dyDescent="0.3">
      <c r="A35" s="50" t="s">
        <v>69</v>
      </c>
      <c r="B35" s="199"/>
      <c r="C35" s="199"/>
      <c r="D35" s="199"/>
      <c r="E35" s="199"/>
      <c r="F35" s="199"/>
      <c r="G35" s="199"/>
      <c r="H35" s="202">
        <f>SUM(H33:H34)</f>
        <v>0</v>
      </c>
      <c r="I35" s="200"/>
      <c r="J35" s="200"/>
    </row>
    <row r="36" spans="1:1009" ht="15.75" thickTop="1" x14ac:dyDescent="0.25">
      <c r="A36" s="10"/>
      <c r="B36" s="10"/>
      <c r="C36" s="10"/>
      <c r="D36" s="10"/>
      <c r="E36" s="10"/>
      <c r="F36" s="10"/>
      <c r="G36" s="10"/>
      <c r="H36" s="10"/>
    </row>
    <row r="37" spans="1:1009" x14ac:dyDescent="0.25">
      <c r="A37" s="10" t="s">
        <v>175</v>
      </c>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c r="AAA37" s="10"/>
      <c r="AAB37" s="10"/>
      <c r="AAC37" s="10"/>
      <c r="AAD37" s="10"/>
      <c r="AAE37" s="10"/>
      <c r="AAF37" s="10"/>
      <c r="AAG37" s="10"/>
      <c r="AAH37" s="10"/>
      <c r="AAI37" s="10"/>
      <c r="AAJ37" s="10"/>
      <c r="AAK37" s="10"/>
      <c r="AAL37" s="10"/>
      <c r="AAM37" s="10"/>
      <c r="AAN37" s="10"/>
      <c r="AAO37" s="10"/>
      <c r="AAP37" s="10"/>
      <c r="AAQ37" s="10"/>
      <c r="AAR37" s="10"/>
      <c r="AAS37" s="10"/>
      <c r="AAT37" s="10"/>
      <c r="AAU37" s="10"/>
      <c r="AAV37" s="10"/>
      <c r="AAW37" s="10"/>
      <c r="AAX37" s="10"/>
      <c r="AAY37" s="10"/>
      <c r="AAZ37" s="10"/>
      <c r="ABA37" s="10"/>
      <c r="ABB37" s="10"/>
      <c r="ABC37" s="10"/>
      <c r="ABD37" s="10"/>
      <c r="ABE37" s="10"/>
      <c r="ABF37" s="10"/>
      <c r="ABG37" s="10"/>
      <c r="ABH37" s="10"/>
      <c r="ABI37" s="10"/>
      <c r="ABJ37" s="10"/>
      <c r="ABK37" s="10"/>
      <c r="ABL37" s="10"/>
      <c r="ABM37" s="10"/>
      <c r="ABN37" s="10"/>
      <c r="ABO37" s="10"/>
      <c r="ABP37" s="10"/>
      <c r="ABQ37" s="10"/>
      <c r="ABR37" s="10"/>
      <c r="ABS37" s="10"/>
      <c r="ABT37" s="10"/>
      <c r="ABU37" s="10"/>
      <c r="ABV37" s="10"/>
      <c r="ABW37" s="10"/>
      <c r="ABX37" s="10"/>
      <c r="ABY37" s="10"/>
      <c r="ABZ37" s="10"/>
      <c r="ACA37" s="10"/>
      <c r="ACB37" s="10"/>
      <c r="ACC37" s="10"/>
      <c r="ACD37" s="10"/>
      <c r="ACE37" s="10"/>
      <c r="ACF37" s="10"/>
      <c r="ACG37" s="10"/>
      <c r="ACH37" s="10"/>
      <c r="ACI37" s="10"/>
      <c r="ACJ37" s="10"/>
      <c r="ACK37" s="10"/>
      <c r="ACL37" s="10"/>
      <c r="ACM37" s="10"/>
      <c r="ACN37" s="10"/>
      <c r="ACO37" s="10"/>
      <c r="ACP37" s="10"/>
      <c r="ACQ37" s="10"/>
      <c r="ACR37" s="10"/>
      <c r="ACS37" s="10"/>
      <c r="ACT37" s="10"/>
      <c r="ACU37" s="10"/>
      <c r="ACV37" s="10"/>
      <c r="ACW37" s="10"/>
      <c r="ACX37" s="10"/>
      <c r="ACY37" s="10"/>
      <c r="ACZ37" s="10"/>
      <c r="ADA37" s="10"/>
      <c r="ADB37" s="10"/>
      <c r="ADC37" s="10"/>
      <c r="ADD37" s="10"/>
      <c r="ADE37" s="10"/>
      <c r="ADF37" s="10"/>
      <c r="ADG37" s="10"/>
      <c r="ADH37" s="10"/>
      <c r="ADI37" s="10"/>
      <c r="ADJ37" s="10"/>
      <c r="ADK37" s="10"/>
      <c r="ADL37" s="10"/>
      <c r="ADM37" s="10"/>
      <c r="ADN37" s="10"/>
      <c r="ADO37" s="10"/>
      <c r="ADP37" s="10"/>
      <c r="ADQ37" s="10"/>
      <c r="ADR37" s="10"/>
      <c r="ADS37" s="10"/>
      <c r="ADT37" s="10"/>
      <c r="ADU37" s="10"/>
      <c r="ADV37" s="10"/>
      <c r="ADW37" s="10"/>
      <c r="ADX37" s="10"/>
      <c r="ADY37" s="10"/>
      <c r="ADZ37" s="10"/>
      <c r="AEA37" s="10"/>
      <c r="AEB37" s="10"/>
      <c r="AEC37" s="10"/>
      <c r="AED37" s="10"/>
      <c r="AEE37" s="10"/>
      <c r="AEF37" s="10"/>
      <c r="AEG37" s="10"/>
      <c r="AEH37" s="10"/>
      <c r="AEI37" s="10"/>
      <c r="AEJ37" s="10"/>
      <c r="AEK37" s="10"/>
      <c r="AEL37" s="10"/>
      <c r="AEM37" s="10"/>
      <c r="AEN37" s="10"/>
      <c r="AEO37" s="10"/>
      <c r="AEP37" s="10"/>
      <c r="AEQ37" s="10"/>
      <c r="AER37" s="10"/>
      <c r="AES37" s="10"/>
      <c r="AET37" s="10"/>
      <c r="AEU37" s="10"/>
      <c r="AEV37" s="10"/>
      <c r="AEW37" s="10"/>
      <c r="AEX37" s="10"/>
      <c r="AEY37" s="10"/>
      <c r="AEZ37" s="10"/>
      <c r="AFA37" s="10"/>
      <c r="AFB37" s="10"/>
      <c r="AFC37" s="10"/>
      <c r="AFD37" s="10"/>
      <c r="AFE37" s="10"/>
      <c r="AFF37" s="10"/>
      <c r="AFG37" s="10"/>
      <c r="AFH37" s="10"/>
      <c r="AFI37" s="10"/>
      <c r="AFJ37" s="10"/>
      <c r="AFK37" s="10"/>
      <c r="AFL37" s="10"/>
      <c r="AFM37" s="10"/>
      <c r="AFN37" s="10"/>
      <c r="AFO37" s="10"/>
      <c r="AFP37" s="10"/>
      <c r="AFQ37" s="10"/>
      <c r="AFR37" s="10"/>
      <c r="AFS37" s="10"/>
      <c r="AFT37" s="10"/>
      <c r="AFU37" s="10"/>
      <c r="AFV37" s="10"/>
      <c r="AFW37" s="10"/>
      <c r="AFX37" s="10"/>
      <c r="AFY37" s="10"/>
      <c r="AFZ37" s="10"/>
      <c r="AGA37" s="10"/>
      <c r="AGB37" s="10"/>
      <c r="AGC37" s="10"/>
      <c r="AGD37" s="10"/>
      <c r="AGE37" s="10"/>
      <c r="AGF37" s="10"/>
      <c r="AGG37" s="10"/>
      <c r="AGH37" s="10"/>
      <c r="AGI37" s="10"/>
      <c r="AGJ37" s="10"/>
      <c r="AGK37" s="10"/>
      <c r="AGL37" s="10"/>
      <c r="AGM37" s="10"/>
      <c r="AGN37" s="10"/>
      <c r="AGO37" s="10"/>
      <c r="AGP37" s="10"/>
      <c r="AGQ37" s="10"/>
      <c r="AGR37" s="10"/>
      <c r="AGS37" s="10"/>
      <c r="AGT37" s="10"/>
      <c r="AGU37" s="10"/>
      <c r="AGV37" s="10"/>
      <c r="AGW37" s="10"/>
      <c r="AGX37" s="10"/>
      <c r="AGY37" s="10"/>
      <c r="AGZ37" s="10"/>
      <c r="AHA37" s="10"/>
      <c r="AHB37" s="10"/>
      <c r="AHC37" s="10"/>
      <c r="AHD37" s="10"/>
      <c r="AHE37" s="10"/>
      <c r="AHF37" s="10"/>
      <c r="AHG37" s="10"/>
      <c r="AHH37" s="10"/>
      <c r="AHI37" s="10"/>
      <c r="AHJ37" s="10"/>
      <c r="AHK37" s="10"/>
      <c r="AHL37" s="10"/>
      <c r="AHM37" s="10"/>
      <c r="AHN37" s="10"/>
      <c r="AHO37" s="10"/>
      <c r="AHP37" s="10"/>
      <c r="AHQ37" s="10"/>
      <c r="AHR37" s="10"/>
      <c r="AHS37" s="10"/>
      <c r="AHT37" s="10"/>
      <c r="AHU37" s="10"/>
      <c r="AHV37" s="10"/>
      <c r="AHW37" s="10"/>
      <c r="AHX37" s="10"/>
      <c r="AHY37" s="10"/>
      <c r="AHZ37" s="10"/>
      <c r="AIA37" s="10"/>
      <c r="AIB37" s="10"/>
      <c r="AIC37" s="10"/>
      <c r="AID37" s="10"/>
      <c r="AIE37" s="10"/>
      <c r="AIF37" s="10"/>
      <c r="AIG37" s="10"/>
      <c r="AIH37" s="10"/>
      <c r="AII37" s="10"/>
      <c r="AIJ37" s="10"/>
      <c r="AIK37" s="10"/>
      <c r="AIL37" s="10"/>
      <c r="AIM37" s="10"/>
      <c r="AIN37" s="10"/>
      <c r="AIO37" s="10"/>
      <c r="AIP37" s="10"/>
      <c r="AIQ37" s="10"/>
      <c r="AIR37" s="10"/>
      <c r="AIS37" s="10"/>
      <c r="AIT37" s="10"/>
      <c r="AIU37" s="10"/>
      <c r="AIV37" s="10"/>
      <c r="AIW37" s="10"/>
      <c r="AIX37" s="10"/>
      <c r="AIY37" s="10"/>
      <c r="AIZ37" s="10"/>
      <c r="AJA37" s="10"/>
      <c r="AJB37" s="10"/>
      <c r="AJC37" s="10"/>
      <c r="AJD37" s="10"/>
      <c r="AJE37" s="10"/>
      <c r="AJF37" s="10"/>
      <c r="AJG37" s="10"/>
      <c r="AJH37" s="10"/>
      <c r="AJI37" s="10"/>
      <c r="AJJ37" s="10"/>
      <c r="AJK37" s="10"/>
      <c r="AJL37" s="10"/>
      <c r="AJM37" s="10"/>
      <c r="AJN37" s="10"/>
      <c r="AJO37" s="10"/>
      <c r="AJP37" s="10"/>
      <c r="AJQ37" s="10"/>
      <c r="AJR37" s="10"/>
      <c r="AJS37" s="10"/>
      <c r="AJT37" s="10"/>
      <c r="AJU37" s="10"/>
      <c r="AJV37" s="10"/>
      <c r="AJW37" s="10"/>
      <c r="AJX37" s="10"/>
      <c r="AJY37" s="10"/>
      <c r="AJZ37" s="10"/>
      <c r="AKA37" s="10"/>
      <c r="AKB37" s="10"/>
      <c r="AKC37" s="10"/>
      <c r="AKD37" s="10"/>
      <c r="AKE37" s="10"/>
      <c r="AKF37" s="10"/>
      <c r="AKG37" s="10"/>
      <c r="AKH37" s="10"/>
      <c r="AKI37" s="10"/>
      <c r="AKJ37" s="10"/>
      <c r="AKK37" s="10"/>
      <c r="AKL37" s="10"/>
      <c r="AKM37" s="10"/>
      <c r="AKN37" s="10"/>
      <c r="AKO37" s="10"/>
      <c r="AKP37" s="10"/>
      <c r="AKQ37" s="10"/>
      <c r="AKR37" s="10"/>
      <c r="AKS37" s="10"/>
      <c r="AKT37" s="10"/>
      <c r="AKU37" s="10"/>
      <c r="AKV37" s="10"/>
      <c r="AKW37" s="10"/>
      <c r="AKX37" s="10"/>
      <c r="AKY37" s="10"/>
      <c r="AKZ37" s="10"/>
      <c r="ALA37" s="10"/>
      <c r="ALB37" s="10"/>
      <c r="ALC37" s="10"/>
      <c r="ALD37" s="10"/>
      <c r="ALE37" s="10"/>
      <c r="ALF37" s="10"/>
      <c r="ALG37" s="10"/>
      <c r="ALH37" s="10"/>
      <c r="ALI37" s="10"/>
      <c r="ALJ37" s="10"/>
      <c r="ALK37" s="10"/>
      <c r="ALL37" s="10"/>
      <c r="ALM37" s="10"/>
      <c r="ALN37" s="10"/>
      <c r="ALO37" s="10"/>
      <c r="ALP37" s="10"/>
      <c r="ALQ37" s="10"/>
      <c r="ALR37" s="10"/>
      <c r="ALS37" s="10"/>
      <c r="ALT37" s="10"/>
      <c r="ALU37" s="10"/>
    </row>
    <row r="38" spans="1:1009" x14ac:dyDescent="0.25">
      <c r="A38" s="198" t="s">
        <v>176</v>
      </c>
    </row>
  </sheetData>
  <sheetProtection algorithmName="SHA-512" hashValue="XP5ksx9S6gbRfQa/832d6/EQCCIBOk5fnVNfpY6oa/Zuc8aM47VdoCweGhugrfTrKqhCihn2k/d4bASWSp4evg==" saltValue="VxLK8/wucyl6PGdxyYr0vQ==" spinCount="100000" sheet="1" objects="1" scenarios="1" formatCells="0" formatColumns="0" formatRows="0" insertColumns="0" insertRows="0" deleteColumns="0" deleteRows="0" selectLockedCells="1"/>
  <mergeCells count="20">
    <mergeCell ref="A5:C5"/>
    <mergeCell ref="D5:J5"/>
    <mergeCell ref="A6:C6"/>
    <mergeCell ref="D6:J6"/>
    <mergeCell ref="A7:C7"/>
    <mergeCell ref="D7:J7"/>
    <mergeCell ref="A1:B3"/>
    <mergeCell ref="C1:J1"/>
    <mergeCell ref="C2:J2"/>
    <mergeCell ref="C3:J3"/>
    <mergeCell ref="A4:C4"/>
    <mergeCell ref="D4:J4"/>
    <mergeCell ref="D8:J8"/>
    <mergeCell ref="A9:A11"/>
    <mergeCell ref="B9:B11"/>
    <mergeCell ref="C9:C11"/>
    <mergeCell ref="D9:D11"/>
    <mergeCell ref="E9:E11"/>
    <mergeCell ref="F9:J10"/>
    <mergeCell ref="A8:C8"/>
  </mergeCells>
  <phoneticPr fontId="3" type="noConversion"/>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B564A-8425-4E6D-A8C6-5217E6C3FE24}">
  <dimension ref="A1:AT17"/>
  <sheetViews>
    <sheetView zoomScale="60" zoomScaleNormal="60" workbookViewId="0">
      <selection activeCell="N4" sqref="N4"/>
    </sheetView>
  </sheetViews>
  <sheetFormatPr defaultRowHeight="15" x14ac:dyDescent="0.25"/>
  <cols>
    <col min="1" max="1" width="19.42578125" customWidth="1"/>
  </cols>
  <sheetData>
    <row r="1" spans="1:46" ht="18.75" customHeight="1" x14ac:dyDescent="0.25">
      <c r="A1" s="286" t="s">
        <v>144</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row>
    <row r="2" spans="1:46" ht="24.75" x14ac:dyDescent="0.25">
      <c r="A2" s="24" t="s">
        <v>143</v>
      </c>
      <c r="B2" s="283" t="s">
        <v>151</v>
      </c>
      <c r="C2" s="284" t="s">
        <v>140</v>
      </c>
      <c r="D2" s="285"/>
      <c r="E2" s="283" t="s">
        <v>141</v>
      </c>
      <c r="F2" s="284"/>
      <c r="G2" s="285"/>
      <c r="H2" s="283" t="s">
        <v>152</v>
      </c>
      <c r="I2" s="284"/>
      <c r="J2" s="285"/>
      <c r="K2" s="283" t="s">
        <v>153</v>
      </c>
      <c r="L2" s="284"/>
      <c r="M2" s="285"/>
      <c r="N2" s="283" t="s">
        <v>154</v>
      </c>
      <c r="O2" s="284"/>
      <c r="P2" s="285"/>
      <c r="Q2" s="283" t="s">
        <v>155</v>
      </c>
      <c r="R2" s="284"/>
      <c r="S2" s="285"/>
      <c r="T2" s="283" t="s">
        <v>156</v>
      </c>
      <c r="U2" s="284"/>
      <c r="V2" s="285"/>
      <c r="W2" s="283" t="s">
        <v>157</v>
      </c>
      <c r="X2" s="284"/>
      <c r="Y2" s="285"/>
      <c r="Z2" s="283" t="s">
        <v>158</v>
      </c>
      <c r="AA2" s="284"/>
      <c r="AB2" s="285"/>
      <c r="AC2" s="283" t="s">
        <v>159</v>
      </c>
      <c r="AD2" s="284"/>
      <c r="AE2" s="285"/>
      <c r="AF2" s="283" t="s">
        <v>160</v>
      </c>
      <c r="AG2" s="284"/>
      <c r="AH2" s="285"/>
      <c r="AI2" s="283" t="s">
        <v>164</v>
      </c>
      <c r="AJ2" s="284"/>
      <c r="AK2" s="285"/>
      <c r="AL2" s="283" t="s">
        <v>165</v>
      </c>
      <c r="AM2" s="284"/>
      <c r="AN2" s="285"/>
      <c r="AO2" s="283" t="s">
        <v>166</v>
      </c>
      <c r="AP2" s="284"/>
      <c r="AQ2" s="285"/>
      <c r="AR2" s="283" t="s">
        <v>167</v>
      </c>
      <c r="AS2" s="284"/>
      <c r="AT2" s="285"/>
    </row>
    <row r="3" spans="1:46" ht="52.5" customHeight="1" x14ac:dyDescent="0.25">
      <c r="A3" s="24" t="s">
        <v>142</v>
      </c>
      <c r="B3" s="27">
        <v>46113</v>
      </c>
      <c r="C3" s="27">
        <v>46143</v>
      </c>
      <c r="D3" s="27">
        <v>46174</v>
      </c>
      <c r="E3" s="27">
        <v>46204</v>
      </c>
      <c r="F3" s="27">
        <v>46235</v>
      </c>
      <c r="G3" s="27">
        <v>46266</v>
      </c>
      <c r="H3" s="27">
        <v>46296</v>
      </c>
      <c r="I3" s="27">
        <v>46327</v>
      </c>
      <c r="J3" s="27">
        <v>46357</v>
      </c>
      <c r="K3" s="27">
        <v>46388</v>
      </c>
      <c r="L3" s="27">
        <v>46419</v>
      </c>
      <c r="M3" s="27">
        <v>46447</v>
      </c>
      <c r="N3" s="27">
        <v>46478</v>
      </c>
      <c r="O3" s="27">
        <v>46508</v>
      </c>
      <c r="P3" s="27">
        <v>46539</v>
      </c>
      <c r="Q3" s="27">
        <v>46569</v>
      </c>
      <c r="R3" s="27">
        <v>46600</v>
      </c>
      <c r="S3" s="27">
        <v>46631</v>
      </c>
      <c r="T3" s="27">
        <v>46661</v>
      </c>
      <c r="U3" s="27">
        <v>46692</v>
      </c>
      <c r="V3" s="27">
        <v>46722</v>
      </c>
      <c r="W3" s="27">
        <v>46753</v>
      </c>
      <c r="X3" s="27">
        <v>46784</v>
      </c>
      <c r="Y3" s="27">
        <v>46813</v>
      </c>
      <c r="Z3" s="27">
        <v>46844</v>
      </c>
      <c r="AA3" s="27">
        <v>46874</v>
      </c>
      <c r="AB3" s="27">
        <v>46905</v>
      </c>
      <c r="AC3" s="27">
        <v>46935</v>
      </c>
      <c r="AD3" s="27">
        <v>46966</v>
      </c>
      <c r="AE3" s="27">
        <v>46997</v>
      </c>
      <c r="AF3" s="27">
        <v>47027</v>
      </c>
      <c r="AG3" s="27">
        <v>46692</v>
      </c>
      <c r="AH3" s="27">
        <v>47088</v>
      </c>
      <c r="AI3" s="27">
        <v>47119</v>
      </c>
      <c r="AJ3" s="27">
        <v>47150</v>
      </c>
      <c r="AK3" s="27">
        <v>47178</v>
      </c>
      <c r="AL3" s="27">
        <v>47209</v>
      </c>
      <c r="AM3" s="27">
        <v>47239</v>
      </c>
      <c r="AN3" s="27">
        <v>47270</v>
      </c>
      <c r="AO3" s="27">
        <v>47300</v>
      </c>
      <c r="AP3" s="27">
        <v>47331</v>
      </c>
      <c r="AQ3" s="27">
        <v>47362</v>
      </c>
      <c r="AR3" s="27">
        <v>47392</v>
      </c>
      <c r="AS3" s="27">
        <v>47423</v>
      </c>
      <c r="AT3" s="27">
        <v>47453</v>
      </c>
    </row>
    <row r="4" spans="1:46" ht="41.25" customHeight="1" x14ac:dyDescent="0.25">
      <c r="A4" s="25" t="s">
        <v>145</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8"/>
      <c r="AG4" s="28"/>
      <c r="AH4" s="28"/>
      <c r="AI4" s="26"/>
      <c r="AJ4" s="26"/>
      <c r="AK4" s="26"/>
      <c r="AL4" s="26"/>
      <c r="AM4" s="26"/>
      <c r="AN4" s="26"/>
      <c r="AO4" s="26"/>
      <c r="AP4" s="26"/>
      <c r="AQ4" s="26"/>
      <c r="AR4" s="28"/>
      <c r="AS4" s="28"/>
      <c r="AT4" s="28"/>
    </row>
    <row r="5" spans="1:46" ht="33" customHeight="1" x14ac:dyDescent="0.25">
      <c r="A5" s="25" t="s">
        <v>146</v>
      </c>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8"/>
      <c r="AG5" s="28"/>
      <c r="AH5" s="28"/>
      <c r="AI5" s="26"/>
      <c r="AJ5" s="26"/>
      <c r="AK5" s="26"/>
      <c r="AL5" s="26"/>
      <c r="AM5" s="26"/>
      <c r="AN5" s="26"/>
      <c r="AO5" s="26"/>
      <c r="AP5" s="26"/>
      <c r="AQ5" s="26"/>
      <c r="AR5" s="28"/>
      <c r="AS5" s="28"/>
      <c r="AT5" s="28"/>
    </row>
    <row r="6" spans="1:46" ht="30" customHeight="1" x14ac:dyDescent="0.25">
      <c r="A6" s="25" t="s">
        <v>147</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8"/>
      <c r="AG6" s="28"/>
      <c r="AH6" s="28"/>
      <c r="AI6" s="26"/>
      <c r="AJ6" s="26"/>
      <c r="AK6" s="26"/>
      <c r="AL6" s="26"/>
      <c r="AM6" s="26"/>
      <c r="AN6" s="26"/>
      <c r="AO6" s="26"/>
      <c r="AP6" s="26"/>
      <c r="AQ6" s="26"/>
      <c r="AR6" s="28"/>
      <c r="AS6" s="28"/>
      <c r="AT6" s="28"/>
    </row>
    <row r="7" spans="1:46" ht="24" x14ac:dyDescent="0.25">
      <c r="A7" s="25" t="s">
        <v>148</v>
      </c>
      <c r="B7" s="26"/>
      <c r="C7" s="26"/>
      <c r="D7" s="26"/>
      <c r="E7" s="26"/>
      <c r="F7" s="26"/>
      <c r="G7" s="26"/>
      <c r="H7" s="26"/>
      <c r="I7" s="26"/>
      <c r="J7" s="26"/>
      <c r="K7" s="23"/>
      <c r="L7" s="23"/>
      <c r="M7" s="23"/>
      <c r="N7" s="23"/>
      <c r="O7" s="23"/>
      <c r="P7" s="23"/>
      <c r="Q7" s="23"/>
      <c r="R7" s="23"/>
      <c r="S7" s="23"/>
      <c r="T7" s="23"/>
      <c r="U7" s="23"/>
      <c r="V7" s="23"/>
      <c r="W7" s="26"/>
      <c r="X7" s="26"/>
      <c r="Y7" s="26"/>
      <c r="Z7" s="26"/>
      <c r="AA7" s="26"/>
      <c r="AB7" s="26"/>
      <c r="AC7" s="26"/>
      <c r="AD7" s="26"/>
      <c r="AE7" s="26"/>
      <c r="AF7" s="28"/>
      <c r="AG7" s="28"/>
      <c r="AH7" s="28"/>
      <c r="AI7" s="26"/>
      <c r="AJ7" s="26"/>
      <c r="AK7" s="26"/>
      <c r="AL7" s="26"/>
      <c r="AM7" s="26"/>
      <c r="AN7" s="26"/>
      <c r="AO7" s="26"/>
      <c r="AP7" s="26"/>
      <c r="AQ7" s="26"/>
      <c r="AR7" s="28"/>
      <c r="AS7" s="28"/>
      <c r="AT7" s="28"/>
    </row>
    <row r="8" spans="1:46" x14ac:dyDescent="0.25">
      <c r="A8" s="25" t="s">
        <v>149</v>
      </c>
      <c r="B8" s="26"/>
      <c r="C8" s="26"/>
      <c r="D8" s="26"/>
      <c r="E8" s="26"/>
      <c r="F8" s="26"/>
      <c r="G8" s="26"/>
      <c r="H8" s="26"/>
      <c r="I8" s="26"/>
      <c r="J8" s="26"/>
      <c r="K8" s="23"/>
      <c r="L8" s="23"/>
      <c r="M8" s="23"/>
      <c r="N8" s="23"/>
      <c r="O8" s="23"/>
      <c r="P8" s="23"/>
      <c r="Q8" s="23"/>
      <c r="R8" s="23"/>
      <c r="S8" s="23"/>
      <c r="T8" s="23"/>
      <c r="U8" s="23"/>
      <c r="V8" s="23"/>
      <c r="W8" s="26"/>
      <c r="X8" s="26"/>
      <c r="Y8" s="26"/>
      <c r="Z8" s="26"/>
      <c r="AA8" s="26"/>
      <c r="AB8" s="26"/>
      <c r="AC8" s="26"/>
      <c r="AD8" s="26"/>
      <c r="AE8" s="26"/>
      <c r="AF8" s="28"/>
      <c r="AG8" s="28"/>
      <c r="AH8" s="28"/>
      <c r="AI8" s="26"/>
      <c r="AJ8" s="26"/>
      <c r="AK8" s="26"/>
      <c r="AL8" s="26"/>
      <c r="AM8" s="26"/>
      <c r="AN8" s="26"/>
      <c r="AO8" s="26"/>
      <c r="AP8" s="26"/>
      <c r="AQ8" s="26"/>
      <c r="AR8" s="28"/>
      <c r="AS8" s="28"/>
      <c r="AT8" s="28"/>
    </row>
    <row r="9" spans="1:46" ht="24" x14ac:dyDescent="0.25">
      <c r="A9" s="25" t="s">
        <v>150</v>
      </c>
      <c r="B9" s="26"/>
      <c r="C9" s="26"/>
      <c r="D9" s="26"/>
      <c r="E9" s="26"/>
      <c r="F9" s="26"/>
      <c r="G9" s="26"/>
      <c r="H9" s="26"/>
      <c r="I9" s="26"/>
      <c r="J9" s="26"/>
      <c r="K9" s="23"/>
      <c r="L9" s="23"/>
      <c r="M9" s="23"/>
      <c r="N9" s="23"/>
      <c r="O9" s="23"/>
      <c r="P9" s="23"/>
      <c r="Q9" s="23"/>
      <c r="R9" s="23"/>
      <c r="S9" s="23"/>
      <c r="T9" s="23"/>
      <c r="U9" s="23"/>
      <c r="V9" s="23"/>
      <c r="W9" s="26"/>
      <c r="X9" s="26"/>
      <c r="Y9" s="26"/>
      <c r="Z9" s="26"/>
      <c r="AA9" s="26"/>
      <c r="AB9" s="26"/>
      <c r="AC9" s="26"/>
      <c r="AD9" s="26"/>
      <c r="AE9" s="26"/>
      <c r="AF9" s="28"/>
      <c r="AG9" s="28"/>
      <c r="AH9" s="28"/>
      <c r="AI9" s="26"/>
      <c r="AJ9" s="26"/>
      <c r="AK9" s="26"/>
      <c r="AL9" s="26"/>
      <c r="AM9" s="26"/>
      <c r="AN9" s="26"/>
      <c r="AO9" s="26"/>
      <c r="AP9" s="26"/>
      <c r="AQ9" s="26"/>
      <c r="AR9" s="28"/>
      <c r="AS9" s="28"/>
      <c r="AT9" s="28"/>
    </row>
    <row r="10" spans="1:46" x14ac:dyDescent="0.25">
      <c r="A10" s="25"/>
      <c r="B10" s="26"/>
      <c r="C10" s="26"/>
      <c r="D10" s="26"/>
      <c r="E10" s="26"/>
      <c r="F10" s="26"/>
      <c r="G10" s="26"/>
      <c r="H10" s="26"/>
      <c r="I10" s="26"/>
      <c r="J10" s="26"/>
      <c r="K10" s="23"/>
      <c r="L10" s="23"/>
      <c r="M10" s="23"/>
      <c r="N10" s="23"/>
      <c r="O10" s="23"/>
      <c r="P10" s="23"/>
      <c r="Q10" s="23"/>
      <c r="R10" s="23"/>
      <c r="S10" s="23"/>
      <c r="T10" s="23"/>
      <c r="U10" s="23"/>
      <c r="V10" s="23"/>
      <c r="W10" s="26"/>
      <c r="X10" s="26"/>
      <c r="Y10" s="26"/>
      <c r="Z10" s="26"/>
      <c r="AA10" s="26"/>
      <c r="AB10" s="26"/>
      <c r="AC10" s="26"/>
      <c r="AD10" s="26"/>
      <c r="AE10" s="26"/>
      <c r="AF10" s="28"/>
      <c r="AG10" s="28"/>
      <c r="AH10" s="28"/>
      <c r="AI10" s="26"/>
      <c r="AJ10" s="26"/>
      <c r="AK10" s="26"/>
      <c r="AL10" s="26"/>
      <c r="AM10" s="26"/>
      <c r="AN10" s="26"/>
      <c r="AO10" s="26"/>
      <c r="AP10" s="26"/>
      <c r="AQ10" s="26"/>
      <c r="AR10" s="28"/>
      <c r="AS10" s="28"/>
      <c r="AT10" s="28"/>
    </row>
    <row r="11" spans="1:46" x14ac:dyDescent="0.25">
      <c r="A11" s="25"/>
      <c r="B11" s="26"/>
      <c r="C11" s="26"/>
      <c r="D11" s="26"/>
      <c r="E11" s="26"/>
      <c r="F11" s="26"/>
      <c r="G11" s="26"/>
      <c r="H11" s="26"/>
      <c r="I11" s="26"/>
      <c r="J11" s="26"/>
      <c r="K11" s="23"/>
      <c r="L11" s="23"/>
      <c r="M11" s="23"/>
      <c r="N11" s="23"/>
      <c r="O11" s="23"/>
      <c r="P11" s="23"/>
      <c r="Q11" s="23"/>
      <c r="R11" s="23"/>
      <c r="S11" s="23"/>
      <c r="T11" s="23"/>
      <c r="U11" s="23"/>
      <c r="V11" s="23"/>
      <c r="W11" s="26"/>
      <c r="X11" s="26"/>
      <c r="Y11" s="26"/>
      <c r="Z11" s="26"/>
      <c r="AA11" s="26"/>
      <c r="AB11" s="26"/>
      <c r="AC11" s="26"/>
      <c r="AD11" s="26"/>
      <c r="AE11" s="26"/>
      <c r="AF11" s="28"/>
      <c r="AG11" s="28"/>
      <c r="AH11" s="28"/>
      <c r="AI11" s="26"/>
      <c r="AJ11" s="26"/>
      <c r="AK11" s="26"/>
      <c r="AL11" s="26"/>
      <c r="AM11" s="26"/>
      <c r="AN11" s="26"/>
      <c r="AO11" s="26"/>
      <c r="AP11" s="26"/>
      <c r="AQ11" s="26"/>
      <c r="AR11" s="28"/>
      <c r="AS11" s="28"/>
      <c r="AT11" s="28"/>
    </row>
    <row r="12" spans="1:46" x14ac:dyDescent="0.25">
      <c r="A12" s="25"/>
      <c r="B12" s="26"/>
      <c r="C12" s="26"/>
      <c r="D12" s="26"/>
      <c r="E12" s="26"/>
      <c r="F12" s="26"/>
      <c r="G12" s="26"/>
      <c r="H12" s="26"/>
      <c r="I12" s="26"/>
      <c r="J12" s="26"/>
      <c r="K12" s="23"/>
      <c r="L12" s="23"/>
      <c r="M12" s="23"/>
      <c r="N12" s="23"/>
      <c r="O12" s="23"/>
      <c r="P12" s="23"/>
      <c r="Q12" s="23"/>
      <c r="R12" s="23"/>
      <c r="S12" s="23"/>
      <c r="T12" s="23"/>
      <c r="U12" s="23"/>
      <c r="V12" s="23"/>
      <c r="W12" s="26"/>
      <c r="X12" s="26"/>
      <c r="Y12" s="26"/>
      <c r="Z12" s="26"/>
      <c r="AA12" s="26"/>
      <c r="AB12" s="26"/>
      <c r="AC12" s="26"/>
      <c r="AD12" s="26"/>
      <c r="AE12" s="26"/>
      <c r="AF12" s="28"/>
      <c r="AG12" s="28"/>
      <c r="AH12" s="28"/>
      <c r="AI12" s="26"/>
      <c r="AJ12" s="26"/>
      <c r="AK12" s="26"/>
      <c r="AL12" s="26"/>
      <c r="AM12" s="26"/>
      <c r="AN12" s="26"/>
      <c r="AO12" s="26"/>
      <c r="AP12" s="26"/>
      <c r="AQ12" s="26"/>
      <c r="AR12" s="28"/>
      <c r="AS12" s="28"/>
      <c r="AT12" s="28"/>
    </row>
    <row r="13" spans="1:46" x14ac:dyDescent="0.25">
      <c r="A13" s="25"/>
      <c r="B13" s="26"/>
      <c r="C13" s="26"/>
      <c r="D13" s="26"/>
      <c r="E13" s="26"/>
      <c r="F13" s="26"/>
      <c r="G13" s="26"/>
      <c r="H13" s="26"/>
      <c r="I13" s="26"/>
      <c r="J13" s="26"/>
      <c r="K13" s="23"/>
      <c r="L13" s="23"/>
      <c r="M13" s="23"/>
      <c r="N13" s="23"/>
      <c r="O13" s="23"/>
      <c r="P13" s="23"/>
      <c r="Q13" s="23"/>
      <c r="R13" s="23"/>
      <c r="S13" s="23"/>
      <c r="T13" s="23"/>
      <c r="U13" s="23"/>
      <c r="V13" s="23"/>
      <c r="W13" s="26"/>
      <c r="X13" s="26"/>
      <c r="Y13" s="26"/>
      <c r="Z13" s="26"/>
      <c r="AA13" s="26"/>
      <c r="AB13" s="26"/>
      <c r="AC13" s="26"/>
      <c r="AD13" s="26"/>
      <c r="AE13" s="26"/>
      <c r="AF13" s="28"/>
      <c r="AG13" s="28"/>
      <c r="AH13" s="28"/>
      <c r="AI13" s="26"/>
      <c r="AJ13" s="26"/>
      <c r="AK13" s="26"/>
      <c r="AL13" s="26"/>
      <c r="AM13" s="26"/>
      <c r="AN13" s="26"/>
      <c r="AO13" s="26"/>
      <c r="AP13" s="26"/>
      <c r="AQ13" s="26"/>
      <c r="AR13" s="28"/>
      <c r="AS13" s="28"/>
      <c r="AT13" s="28"/>
    </row>
    <row r="14" spans="1:46" x14ac:dyDescent="0.25">
      <c r="A14" s="25"/>
      <c r="B14" s="26"/>
      <c r="C14" s="26"/>
      <c r="D14" s="26"/>
      <c r="E14" s="26"/>
      <c r="F14" s="26"/>
      <c r="G14" s="26"/>
      <c r="H14" s="26"/>
      <c r="I14" s="26"/>
      <c r="J14" s="26"/>
      <c r="K14" s="23"/>
      <c r="L14" s="23"/>
      <c r="M14" s="23"/>
      <c r="N14" s="23"/>
      <c r="O14" s="23"/>
      <c r="P14" s="23"/>
      <c r="Q14" s="23"/>
      <c r="R14" s="23"/>
      <c r="S14" s="23"/>
      <c r="T14" s="23"/>
      <c r="U14" s="23"/>
      <c r="V14" s="23"/>
      <c r="W14" s="26"/>
      <c r="X14" s="26"/>
      <c r="Y14" s="26"/>
      <c r="Z14" s="26"/>
      <c r="AA14" s="26"/>
      <c r="AB14" s="26"/>
      <c r="AC14" s="26"/>
      <c r="AD14" s="26"/>
      <c r="AE14" s="26"/>
      <c r="AF14" s="28"/>
      <c r="AG14" s="28"/>
      <c r="AH14" s="28"/>
      <c r="AI14" s="26"/>
      <c r="AJ14" s="26"/>
      <c r="AK14" s="26"/>
      <c r="AL14" s="26"/>
      <c r="AM14" s="26"/>
      <c r="AN14" s="26"/>
      <c r="AO14" s="26"/>
      <c r="AP14" s="26"/>
      <c r="AQ14" s="26"/>
      <c r="AR14" s="28"/>
      <c r="AS14" s="28"/>
      <c r="AT14" s="28"/>
    </row>
    <row r="17" spans="1:1" x14ac:dyDescent="0.25">
      <c r="A17" t="s">
        <v>161</v>
      </c>
    </row>
  </sheetData>
  <mergeCells count="16">
    <mergeCell ref="AO2:AQ2"/>
    <mergeCell ref="AR2:AT2"/>
    <mergeCell ref="A1:AT1"/>
    <mergeCell ref="T2:V2"/>
    <mergeCell ref="B2:D2"/>
    <mergeCell ref="E2:G2"/>
    <mergeCell ref="H2:J2"/>
    <mergeCell ref="K2:M2"/>
    <mergeCell ref="N2:P2"/>
    <mergeCell ref="Q2:S2"/>
    <mergeCell ref="W2:Y2"/>
    <mergeCell ref="Z2:AB2"/>
    <mergeCell ref="AC2:AE2"/>
    <mergeCell ref="AF2:AH2"/>
    <mergeCell ref="AI2:AK2"/>
    <mergeCell ref="AL2:AN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32C3F-462A-4A55-8623-B608E768D71B}">
  <dimension ref="A1:K22"/>
  <sheetViews>
    <sheetView workbookViewId="0">
      <selection activeCell="J3" sqref="J3"/>
    </sheetView>
  </sheetViews>
  <sheetFormatPr defaultRowHeight="15" x14ac:dyDescent="0.25"/>
  <cols>
    <col min="1" max="1" width="11.85546875" style="10" customWidth="1"/>
    <col min="2" max="2" width="27.7109375" style="10" customWidth="1"/>
    <col min="3" max="3" width="9.140625" style="10"/>
    <col min="4" max="4" width="14.28515625" style="10" customWidth="1"/>
    <col min="5" max="5" width="12.42578125" style="10" customWidth="1"/>
    <col min="6" max="6" width="13.140625" style="10" customWidth="1"/>
    <col min="7" max="9" width="10.42578125" style="10" customWidth="1"/>
    <col min="10" max="10" width="12.140625" style="10" customWidth="1"/>
    <col min="11" max="11" width="19.140625" style="10" customWidth="1"/>
    <col min="12" max="16384" width="9.140625" style="10"/>
  </cols>
  <sheetData>
    <row r="1" spans="1:11" s="17" customFormat="1" ht="46.5" customHeight="1" thickBot="1" x14ac:dyDescent="0.3">
      <c r="A1" s="290" t="s">
        <v>112</v>
      </c>
      <c r="B1" s="291"/>
      <c r="C1" s="291"/>
      <c r="D1" s="291"/>
      <c r="E1" s="291"/>
      <c r="F1" s="291"/>
      <c r="G1" s="291"/>
      <c r="H1" s="291"/>
      <c r="I1" s="291"/>
      <c r="J1" s="291"/>
      <c r="K1" s="292"/>
    </row>
    <row r="2" spans="1:11" s="17" customFormat="1" ht="45.75" thickBot="1" x14ac:dyDescent="0.3">
      <c r="A2" s="5" t="s">
        <v>19</v>
      </c>
      <c r="B2" s="6" t="s">
        <v>37</v>
      </c>
      <c r="C2" s="7" t="s">
        <v>26</v>
      </c>
      <c r="D2" s="6" t="s">
        <v>31</v>
      </c>
      <c r="E2" s="6" t="s">
        <v>27</v>
      </c>
      <c r="F2" s="8" t="s">
        <v>61</v>
      </c>
      <c r="G2" s="6" t="s">
        <v>62</v>
      </c>
      <c r="H2" s="6" t="s">
        <v>59</v>
      </c>
      <c r="I2" s="6" t="s">
        <v>34</v>
      </c>
      <c r="J2" s="33" t="s">
        <v>88</v>
      </c>
      <c r="K2" s="34" t="s">
        <v>87</v>
      </c>
    </row>
    <row r="3" spans="1:11" s="17" customFormat="1" ht="25.5" x14ac:dyDescent="0.25">
      <c r="A3" s="35">
        <v>1</v>
      </c>
      <c r="B3" s="21" t="s">
        <v>89</v>
      </c>
      <c r="C3" s="4" t="s">
        <v>33</v>
      </c>
      <c r="D3" s="36">
        <v>1</v>
      </c>
      <c r="E3" s="29"/>
      <c r="F3" s="2">
        <f>D3*E3</f>
        <v>0</v>
      </c>
      <c r="G3" s="30"/>
      <c r="H3" s="2">
        <f>G3*F3</f>
        <v>0</v>
      </c>
      <c r="I3" s="2">
        <f>F3+H3</f>
        <v>0</v>
      </c>
      <c r="J3" s="31"/>
      <c r="K3" s="296" t="e">
        <f>IF(K8&lt;=10%,"OK","ΥΠΕΡΒΑΣΗ")</f>
        <v>#DIV/0!</v>
      </c>
    </row>
    <row r="4" spans="1:11" s="17" customFormat="1" ht="30" x14ac:dyDescent="0.25">
      <c r="A4" s="9">
        <v>2</v>
      </c>
      <c r="B4" s="21" t="s">
        <v>90</v>
      </c>
      <c r="C4" s="4" t="s">
        <v>33</v>
      </c>
      <c r="D4" s="37">
        <v>1</v>
      </c>
      <c r="E4" s="32"/>
      <c r="F4" s="2">
        <f>D4*E4</f>
        <v>0</v>
      </c>
      <c r="G4" s="30"/>
      <c r="H4" s="2">
        <f>G4*F4</f>
        <v>0</v>
      </c>
      <c r="I4" s="2">
        <f>F4+H4</f>
        <v>0</v>
      </c>
      <c r="J4" s="31"/>
      <c r="K4" s="297"/>
    </row>
    <row r="5" spans="1:11" s="17" customFormat="1" ht="25.5" x14ac:dyDescent="0.25">
      <c r="A5" s="9">
        <v>3</v>
      </c>
      <c r="B5" s="21" t="s">
        <v>64</v>
      </c>
      <c r="C5" s="4" t="s">
        <v>33</v>
      </c>
      <c r="D5" s="37">
        <v>1</v>
      </c>
      <c r="E5" s="32"/>
      <c r="F5" s="2">
        <f>D5*E5</f>
        <v>0</v>
      </c>
      <c r="G5" s="30"/>
      <c r="H5" s="2">
        <f>G5*F5</f>
        <v>0</v>
      </c>
      <c r="I5" s="2">
        <f>F5+H5</f>
        <v>0</v>
      </c>
      <c r="J5" s="31"/>
      <c r="K5" s="297"/>
    </row>
    <row r="6" spans="1:11" s="17" customFormat="1" ht="25.5" x14ac:dyDescent="0.25">
      <c r="A6" s="9">
        <v>4</v>
      </c>
      <c r="B6" s="21" t="s">
        <v>64</v>
      </c>
      <c r="C6" s="4" t="s">
        <v>33</v>
      </c>
      <c r="D6" s="37">
        <v>1</v>
      </c>
      <c r="E6" s="32"/>
      <c r="F6" s="2">
        <f>D6*E6</f>
        <v>0</v>
      </c>
      <c r="G6" s="30"/>
      <c r="H6" s="2">
        <f>G6*F6</f>
        <v>0</v>
      </c>
      <c r="I6" s="2">
        <f>F6+H6</f>
        <v>0</v>
      </c>
      <c r="J6" s="31"/>
      <c r="K6" s="298"/>
    </row>
    <row r="7" spans="1:11" s="17" customFormat="1" x14ac:dyDescent="0.25">
      <c r="A7" s="38"/>
      <c r="B7" s="38"/>
      <c r="C7" s="38"/>
      <c r="D7" s="38"/>
      <c r="E7" s="38"/>
      <c r="F7" s="38"/>
      <c r="G7" s="38"/>
      <c r="H7" s="38"/>
      <c r="I7" s="38"/>
      <c r="J7" s="39"/>
      <c r="K7" s="40"/>
    </row>
    <row r="8" spans="1:11" s="17" customFormat="1" ht="16.5" thickBot="1" x14ac:dyDescent="0.3">
      <c r="A8" s="288" t="s">
        <v>52</v>
      </c>
      <c r="B8" s="289"/>
      <c r="C8" s="289"/>
      <c r="D8" s="289"/>
      <c r="E8" s="289"/>
      <c r="F8" s="41">
        <f>SUM(F3:F7)</f>
        <v>0</v>
      </c>
      <c r="G8" s="41"/>
      <c r="H8" s="41">
        <f>SUM(H3:H7)</f>
        <v>0</v>
      </c>
      <c r="I8" s="41">
        <f>SUM(I3:I7)</f>
        <v>0</v>
      </c>
      <c r="J8" s="42">
        <f>SUM(J3:J7)</f>
        <v>0</v>
      </c>
      <c r="K8" s="43" t="e">
        <f>J8/'Η_ ΠΙΝΑΚΑΣ ΚΟΣΤΟΥΣ'!D23</f>
        <v>#DIV/0!</v>
      </c>
    </row>
    <row r="9" spans="1:11" s="17" customFormat="1" ht="241.5" customHeight="1" thickBot="1" x14ac:dyDescent="0.3">
      <c r="A9" s="293" t="s">
        <v>58</v>
      </c>
      <c r="B9" s="294"/>
      <c r="C9" s="294"/>
      <c r="D9" s="294"/>
      <c r="E9" s="294"/>
      <c r="F9" s="294"/>
      <c r="G9" s="294"/>
      <c r="H9" s="294"/>
      <c r="I9" s="294"/>
      <c r="J9" s="294"/>
      <c r="K9" s="295"/>
    </row>
    <row r="10" spans="1:11" x14ac:dyDescent="0.25">
      <c r="A10"/>
      <c r="B10"/>
      <c r="C10"/>
      <c r="D10"/>
      <c r="E10"/>
      <c r="F10"/>
      <c r="G10"/>
      <c r="H10"/>
      <c r="I10"/>
      <c r="J10"/>
      <c r="K10"/>
    </row>
    <row r="11" spans="1:11" x14ac:dyDescent="0.25">
      <c r="A11" s="232" t="s">
        <v>98</v>
      </c>
      <c r="B11" s="232"/>
      <c r="C11" s="232"/>
      <c r="D11" s="232"/>
      <c r="E11" s="232"/>
      <c r="F11" s="232"/>
      <c r="G11" s="232"/>
      <c r="H11" s="232"/>
      <c r="I11" s="232"/>
      <c r="J11" s="232"/>
      <c r="K11" s="232"/>
    </row>
    <row r="12" spans="1:11" x14ac:dyDescent="0.25">
      <c r="A12" s="232" t="s">
        <v>168</v>
      </c>
      <c r="B12" s="232"/>
      <c r="C12" s="232"/>
      <c r="D12" s="232"/>
      <c r="E12" s="232"/>
      <c r="F12" s="232"/>
      <c r="G12" s="232"/>
      <c r="H12" s="232"/>
      <c r="I12" s="232"/>
      <c r="J12" s="232"/>
      <c r="K12" s="232"/>
    </row>
    <row r="13" spans="1:11" s="17" customFormat="1" x14ac:dyDescent="0.25">
      <c r="A13" s="232" t="s">
        <v>97</v>
      </c>
      <c r="B13" s="232"/>
      <c r="C13" s="232"/>
      <c r="D13" s="232"/>
      <c r="E13" s="232"/>
      <c r="F13" s="232"/>
      <c r="G13" s="232"/>
      <c r="H13" s="232"/>
      <c r="I13" s="232"/>
      <c r="J13" s="232"/>
      <c r="K13" s="232"/>
    </row>
    <row r="14" spans="1:11" x14ac:dyDescent="0.25">
      <c r="A14"/>
      <c r="B14"/>
      <c r="C14"/>
      <c r="D14"/>
      <c r="E14"/>
      <c r="F14"/>
      <c r="G14"/>
      <c r="H14"/>
      <c r="I14"/>
      <c r="J14"/>
      <c r="K14"/>
    </row>
    <row r="15" spans="1:11" x14ac:dyDescent="0.25">
      <c r="A15"/>
      <c r="B15"/>
      <c r="C15"/>
      <c r="D15"/>
      <c r="E15"/>
      <c r="F15"/>
      <c r="G15"/>
      <c r="H15"/>
      <c r="I15"/>
      <c r="J15"/>
      <c r="K15"/>
    </row>
    <row r="16" spans="1:11" x14ac:dyDescent="0.25">
      <c r="A16"/>
      <c r="B16"/>
      <c r="C16"/>
      <c r="D16"/>
      <c r="E16"/>
      <c r="F16"/>
      <c r="G16"/>
      <c r="H16"/>
      <c r="I16"/>
      <c r="J16"/>
      <c r="K16"/>
    </row>
    <row r="17" spans="1:11" x14ac:dyDescent="0.25">
      <c r="A17"/>
      <c r="B17"/>
      <c r="C17"/>
      <c r="D17"/>
      <c r="E17"/>
      <c r="F17"/>
      <c r="G17"/>
      <c r="H17"/>
      <c r="I17"/>
      <c r="J17"/>
      <c r="K17"/>
    </row>
    <row r="18" spans="1:11" x14ac:dyDescent="0.25">
      <c r="A18"/>
      <c r="B18"/>
      <c r="C18"/>
      <c r="D18"/>
      <c r="E18"/>
      <c r="F18"/>
      <c r="G18"/>
      <c r="H18"/>
      <c r="I18"/>
      <c r="J18"/>
      <c r="K18"/>
    </row>
    <row r="19" spans="1:11" x14ac:dyDescent="0.25">
      <c r="A19"/>
      <c r="B19"/>
      <c r="C19"/>
      <c r="D19"/>
      <c r="E19"/>
      <c r="F19"/>
      <c r="G19"/>
      <c r="H19"/>
      <c r="I19"/>
      <c r="J19"/>
      <c r="K19"/>
    </row>
    <row r="20" spans="1:11" x14ac:dyDescent="0.25">
      <c r="A20"/>
      <c r="B20"/>
      <c r="C20"/>
      <c r="D20"/>
      <c r="E20"/>
      <c r="F20"/>
      <c r="G20"/>
      <c r="H20"/>
      <c r="I20"/>
      <c r="J20"/>
      <c r="K20"/>
    </row>
    <row r="21" spans="1:11" x14ac:dyDescent="0.25">
      <c r="A21"/>
      <c r="B21"/>
      <c r="C21"/>
      <c r="D21"/>
      <c r="E21"/>
      <c r="F21"/>
      <c r="G21"/>
      <c r="H21"/>
      <c r="I21"/>
      <c r="J21"/>
      <c r="K21"/>
    </row>
    <row r="22" spans="1:11" x14ac:dyDescent="0.25">
      <c r="A22"/>
      <c r="B22"/>
      <c r="C22"/>
      <c r="D22"/>
      <c r="E22"/>
      <c r="F22"/>
      <c r="G22"/>
      <c r="H22"/>
      <c r="I22"/>
      <c r="J22"/>
      <c r="K22"/>
    </row>
  </sheetData>
  <sheetProtection algorithmName="SHA-512" hashValue="/oveSyjsehg/KHW7WxSIVI/990QsxizYw5y+YsN3IdY5xKYijcauglAV5yRGfzBFx2syFDcL4LQzlsPo5otRgQ==" saltValue="wsWoknOh3AeYZ/gABehbHg==" spinCount="100000" sheet="1" objects="1" scenarios="1" formatCells="0" formatColumns="0" insertRows="0" deleteRows="0" selectLockedCells="1"/>
  <mergeCells count="7">
    <mergeCell ref="A11:K11"/>
    <mergeCell ref="A12:K12"/>
    <mergeCell ref="A13:K13"/>
    <mergeCell ref="A8:E8"/>
    <mergeCell ref="A1:K1"/>
    <mergeCell ref="A9:K9"/>
    <mergeCell ref="K3:K6"/>
  </mergeCells>
  <conditionalFormatting sqref="K3:K6">
    <cfRule type="containsText" dxfId="5" priority="1" operator="containsText" text="ΥΠΕΡΒΑΣΗ">
      <formula>NOT(ISERROR(SEARCH("ΥΠΕΡΒΑΣΗ",K3)))</formula>
    </cfRule>
  </conditionalFormatting>
  <pageMargins left="0.7" right="0.7" top="0.75" bottom="0.75" header="0.3" footer="0.3"/>
  <pageSetup paperSize="8"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4CBE91C-7D61-438F-AF8D-F706DFD96531}">
          <x14:formula1>
            <xm:f>Πίνακας3!$C$2:$C$3</xm:f>
          </x14:formula1>
          <xm:sqref>G3:G6</xm:sqref>
        </x14:dataValidation>
        <x14:dataValidation type="list" allowBlank="1" showInputMessage="1" showErrorMessage="1" xr:uid="{362F4100-9E3A-430E-9F20-9B8EF086A0CF}">
          <x14:formula1>
            <xm:f>Πίνακας3!$A$1:$A$5</xm:f>
          </x14:formula1>
          <xm:sqref>G15:K1048576 G10:K10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31B1C-2AB1-4C2D-9B54-951F883230D0}">
  <dimension ref="A1:I41"/>
  <sheetViews>
    <sheetView topLeftCell="A14" zoomScale="90" zoomScaleNormal="90" workbookViewId="0">
      <selection activeCell="J33" sqref="J33"/>
    </sheetView>
  </sheetViews>
  <sheetFormatPr defaultRowHeight="15" x14ac:dyDescent="0.25"/>
  <cols>
    <col min="1" max="1" width="9.140625" style="10"/>
    <col min="2" max="2" width="30.140625" style="10" customWidth="1"/>
    <col min="3" max="3" width="9.140625" style="10"/>
    <col min="4" max="4" width="13" style="10" customWidth="1"/>
    <col min="5" max="5" width="14.140625" style="10" customWidth="1"/>
    <col min="6" max="6" width="9.85546875" style="10" bestFit="1" customWidth="1"/>
    <col min="7" max="7" width="9.140625" style="10"/>
    <col min="8" max="8" width="9.85546875" style="10" bestFit="1" customWidth="1"/>
    <col min="9" max="9" width="21.28515625" style="10" customWidth="1"/>
    <col min="10" max="16384" width="9.140625" style="10"/>
  </cols>
  <sheetData>
    <row r="1" spans="1:9" ht="33.75" customHeight="1" thickBot="1" x14ac:dyDescent="0.3">
      <c r="A1" s="301" t="s">
        <v>104</v>
      </c>
      <c r="B1" s="302"/>
      <c r="C1" s="302"/>
      <c r="D1" s="302"/>
      <c r="E1" s="302"/>
      <c r="F1" s="302"/>
      <c r="G1" s="302"/>
      <c r="H1" s="302"/>
      <c r="I1" s="303"/>
    </row>
    <row r="2" spans="1:9" ht="45" x14ac:dyDescent="0.25">
      <c r="A2" s="5" t="s">
        <v>19</v>
      </c>
      <c r="B2" s="6" t="s">
        <v>65</v>
      </c>
      <c r="C2" s="7" t="s">
        <v>26</v>
      </c>
      <c r="D2" s="6" t="s">
        <v>31</v>
      </c>
      <c r="E2" s="6" t="s">
        <v>27</v>
      </c>
      <c r="F2" s="8" t="s">
        <v>32</v>
      </c>
      <c r="G2" s="6" t="s">
        <v>28</v>
      </c>
      <c r="H2" s="143" t="s">
        <v>34</v>
      </c>
      <c r="I2" s="140" t="s">
        <v>35</v>
      </c>
    </row>
    <row r="3" spans="1:9" ht="35.25" customHeight="1" x14ac:dyDescent="0.25">
      <c r="A3" s="65">
        <v>1</v>
      </c>
      <c r="B3" s="21"/>
      <c r="C3" s="13"/>
      <c r="D3" s="14"/>
      <c r="E3" s="16"/>
      <c r="F3" s="2">
        <f>D3*E3</f>
        <v>0</v>
      </c>
      <c r="G3" s="2">
        <f>F3*0.24</f>
        <v>0</v>
      </c>
      <c r="H3" s="91">
        <f>F3+G3</f>
        <v>0</v>
      </c>
      <c r="I3" s="299" t="s">
        <v>138</v>
      </c>
    </row>
    <row r="4" spans="1:9" ht="33.75" customHeight="1" x14ac:dyDescent="0.25">
      <c r="A4" s="65">
        <v>2</v>
      </c>
      <c r="B4" s="21"/>
      <c r="C4" s="22"/>
      <c r="D4" s="14"/>
      <c r="E4" s="16"/>
      <c r="F4" s="2">
        <f t="shared" ref="F4:F11" si="0">D4*E4</f>
        <v>0</v>
      </c>
      <c r="G4" s="2">
        <f t="shared" ref="G4:G11" si="1">F4*0.24</f>
        <v>0</v>
      </c>
      <c r="H4" s="91">
        <f t="shared" ref="H4:H11" si="2">F4+G4</f>
        <v>0</v>
      </c>
      <c r="I4" s="300"/>
    </row>
    <row r="5" spans="1:9" ht="33" customHeight="1" x14ac:dyDescent="0.25">
      <c r="A5" s="65">
        <v>3</v>
      </c>
      <c r="B5" s="21"/>
      <c r="C5" s="22"/>
      <c r="D5" s="14"/>
      <c r="E5" s="16"/>
      <c r="F5" s="2">
        <f t="shared" si="0"/>
        <v>0</v>
      </c>
      <c r="G5" s="2">
        <f t="shared" si="1"/>
        <v>0</v>
      </c>
      <c r="H5" s="91">
        <f t="shared" si="2"/>
        <v>0</v>
      </c>
      <c r="I5" s="300"/>
    </row>
    <row r="6" spans="1:9" ht="45" customHeight="1" x14ac:dyDescent="0.25">
      <c r="A6" s="65">
        <v>4</v>
      </c>
      <c r="B6" s="21"/>
      <c r="C6" s="13"/>
      <c r="D6" s="14"/>
      <c r="E6" s="15"/>
      <c r="F6" s="2">
        <f t="shared" si="0"/>
        <v>0</v>
      </c>
      <c r="G6" s="2">
        <f t="shared" si="1"/>
        <v>0</v>
      </c>
      <c r="H6" s="91">
        <f t="shared" si="2"/>
        <v>0</v>
      </c>
      <c r="I6" s="300"/>
    </row>
    <row r="7" spans="1:9" x14ac:dyDescent="0.25">
      <c r="A7" s="65">
        <v>5</v>
      </c>
      <c r="B7" s="21"/>
      <c r="C7" s="13"/>
      <c r="D7" s="14"/>
      <c r="E7" s="16"/>
      <c r="F7" s="2">
        <f t="shared" si="0"/>
        <v>0</v>
      </c>
      <c r="G7" s="2">
        <f t="shared" si="1"/>
        <v>0</v>
      </c>
      <c r="H7" s="91">
        <f t="shared" si="2"/>
        <v>0</v>
      </c>
      <c r="I7" s="300"/>
    </row>
    <row r="8" spans="1:9" x14ac:dyDescent="0.25">
      <c r="A8" s="65">
        <v>6</v>
      </c>
      <c r="B8" s="21"/>
      <c r="C8" s="13"/>
      <c r="D8" s="14"/>
      <c r="E8" s="16"/>
      <c r="F8" s="2">
        <f t="shared" si="0"/>
        <v>0</v>
      </c>
      <c r="G8" s="2">
        <f t="shared" si="1"/>
        <v>0</v>
      </c>
      <c r="H8" s="91">
        <f t="shared" si="2"/>
        <v>0</v>
      </c>
      <c r="I8" s="300"/>
    </row>
    <row r="9" spans="1:9" x14ac:dyDescent="0.25">
      <c r="A9" s="65">
        <v>7</v>
      </c>
      <c r="B9" s="21"/>
      <c r="C9" s="13"/>
      <c r="D9" s="14"/>
      <c r="E9" s="16"/>
      <c r="F9" s="2">
        <f t="shared" si="0"/>
        <v>0</v>
      </c>
      <c r="G9" s="2">
        <f t="shared" si="1"/>
        <v>0</v>
      </c>
      <c r="H9" s="91">
        <f t="shared" si="2"/>
        <v>0</v>
      </c>
      <c r="I9" s="300"/>
    </row>
    <row r="10" spans="1:9" x14ac:dyDescent="0.25">
      <c r="A10" s="65">
        <v>8</v>
      </c>
      <c r="B10" s="21"/>
      <c r="C10" s="13"/>
      <c r="D10" s="14"/>
      <c r="E10" s="16"/>
      <c r="F10" s="2">
        <f t="shared" si="0"/>
        <v>0</v>
      </c>
      <c r="G10" s="2">
        <f t="shared" si="1"/>
        <v>0</v>
      </c>
      <c r="H10" s="91">
        <f t="shared" si="2"/>
        <v>0</v>
      </c>
      <c r="I10" s="300"/>
    </row>
    <row r="11" spans="1:9" x14ac:dyDescent="0.25">
      <c r="A11" s="11">
        <v>9</v>
      </c>
      <c r="B11" s="21"/>
      <c r="C11" s="13"/>
      <c r="D11" s="14"/>
      <c r="E11" s="16"/>
      <c r="F11" s="12">
        <f t="shared" si="0"/>
        <v>0</v>
      </c>
      <c r="G11" s="12">
        <f t="shared" si="1"/>
        <v>0</v>
      </c>
      <c r="H11" s="131">
        <f t="shared" si="2"/>
        <v>0</v>
      </c>
      <c r="I11" s="133"/>
    </row>
    <row r="12" spans="1:9" x14ac:dyDescent="0.25">
      <c r="A12" s="137"/>
      <c r="B12" s="138"/>
      <c r="C12" s="138"/>
      <c r="D12" s="138"/>
      <c r="E12" s="138"/>
      <c r="F12" s="138"/>
      <c r="G12" s="138"/>
      <c r="H12" s="63"/>
      <c r="I12" s="141"/>
    </row>
    <row r="13" spans="1:9" ht="15.75" thickBot="1" x14ac:dyDescent="0.3">
      <c r="A13" s="304" t="s">
        <v>46</v>
      </c>
      <c r="B13" s="305"/>
      <c r="C13" s="305"/>
      <c r="D13" s="305"/>
      <c r="E13" s="306"/>
      <c r="F13" s="67">
        <f>SUM(F3:F12)</f>
        <v>0</v>
      </c>
      <c r="G13" s="67">
        <f>SUM(G3:G12)</f>
        <v>0</v>
      </c>
      <c r="H13" s="144">
        <f>SUM(H3:H12)</f>
        <v>0</v>
      </c>
      <c r="I13" s="142"/>
    </row>
    <row r="14" spans="1:9" s="17" customFormat="1" ht="34.5" customHeight="1" thickBot="1" x14ac:dyDescent="0.3">
      <c r="A14" s="301" t="s">
        <v>106</v>
      </c>
      <c r="B14" s="302"/>
      <c r="C14" s="302"/>
      <c r="D14" s="302"/>
      <c r="E14" s="302"/>
      <c r="F14" s="302"/>
      <c r="G14" s="302"/>
      <c r="H14" s="302"/>
      <c r="I14" s="303"/>
    </row>
    <row r="15" spans="1:9" s="17" customFormat="1" ht="45" x14ac:dyDescent="0.25">
      <c r="A15" s="60" t="s">
        <v>19</v>
      </c>
      <c r="B15" s="61" t="s">
        <v>65</v>
      </c>
      <c r="C15" s="146" t="s">
        <v>26</v>
      </c>
      <c r="D15" s="61" t="s">
        <v>31</v>
      </c>
      <c r="E15" s="61" t="s">
        <v>27</v>
      </c>
      <c r="F15" s="147" t="s">
        <v>32</v>
      </c>
      <c r="G15" s="61" t="s">
        <v>28</v>
      </c>
      <c r="H15" s="148" t="s">
        <v>34</v>
      </c>
      <c r="I15" s="149" t="s">
        <v>35</v>
      </c>
    </row>
    <row r="16" spans="1:9" s="17" customFormat="1" ht="69.75" customHeight="1" x14ac:dyDescent="0.25">
      <c r="A16" s="71">
        <v>1</v>
      </c>
      <c r="B16" s="72" t="s">
        <v>45</v>
      </c>
      <c r="C16" s="4" t="s">
        <v>107</v>
      </c>
      <c r="D16" s="14"/>
      <c r="E16" s="15"/>
      <c r="F16" s="2">
        <f>D16*E16</f>
        <v>0</v>
      </c>
      <c r="G16" s="2">
        <f>F16*0.24</f>
        <v>0</v>
      </c>
      <c r="H16" s="91">
        <f>F16+G16</f>
        <v>0</v>
      </c>
      <c r="I16" s="299" t="s">
        <v>169</v>
      </c>
    </row>
    <row r="17" spans="1:9" s="17" customFormat="1" x14ac:dyDescent="0.25">
      <c r="A17" s="71">
        <v>2</v>
      </c>
      <c r="B17" s="21" t="s">
        <v>30</v>
      </c>
      <c r="C17" s="20"/>
      <c r="D17" s="14"/>
      <c r="E17" s="15"/>
      <c r="F17" s="2">
        <f t="shared" ref="F17:F24" si="3">D17*E17</f>
        <v>0</v>
      </c>
      <c r="G17" s="2">
        <f t="shared" ref="G17:G24" si="4">F17*0.24</f>
        <v>0</v>
      </c>
      <c r="H17" s="91">
        <f t="shared" ref="H17:H24" si="5">F17+G17</f>
        <v>0</v>
      </c>
      <c r="I17" s="300"/>
    </row>
    <row r="18" spans="1:9" s="17" customFormat="1" x14ac:dyDescent="0.25">
      <c r="A18" s="71">
        <v>3</v>
      </c>
      <c r="B18" s="21" t="s">
        <v>30</v>
      </c>
      <c r="C18" s="20"/>
      <c r="D18" s="14"/>
      <c r="E18" s="15"/>
      <c r="F18" s="2">
        <f t="shared" si="3"/>
        <v>0</v>
      </c>
      <c r="G18" s="2">
        <f t="shared" si="4"/>
        <v>0</v>
      </c>
      <c r="H18" s="91">
        <f t="shared" si="5"/>
        <v>0</v>
      </c>
      <c r="I18" s="300"/>
    </row>
    <row r="19" spans="1:9" s="17" customFormat="1" x14ac:dyDescent="0.25">
      <c r="A19" s="71">
        <v>4</v>
      </c>
      <c r="B19" s="21" t="s">
        <v>30</v>
      </c>
      <c r="C19" s="20"/>
      <c r="D19" s="14"/>
      <c r="E19" s="15"/>
      <c r="F19" s="2">
        <f t="shared" si="3"/>
        <v>0</v>
      </c>
      <c r="G19" s="2">
        <f t="shared" si="4"/>
        <v>0</v>
      </c>
      <c r="H19" s="91">
        <f t="shared" si="5"/>
        <v>0</v>
      </c>
      <c r="I19" s="300"/>
    </row>
    <row r="20" spans="1:9" s="17" customFormat="1" x14ac:dyDescent="0.25">
      <c r="A20" s="71">
        <v>5</v>
      </c>
      <c r="B20" s="21" t="s">
        <v>30</v>
      </c>
      <c r="C20" s="20"/>
      <c r="D20" s="14"/>
      <c r="E20" s="15"/>
      <c r="F20" s="2">
        <f t="shared" si="3"/>
        <v>0</v>
      </c>
      <c r="G20" s="2">
        <f t="shared" si="4"/>
        <v>0</v>
      </c>
      <c r="H20" s="91">
        <f t="shared" si="5"/>
        <v>0</v>
      </c>
      <c r="I20" s="300"/>
    </row>
    <row r="21" spans="1:9" s="17" customFormat="1" x14ac:dyDescent="0.25">
      <c r="A21" s="71">
        <v>6</v>
      </c>
      <c r="B21" s="21" t="s">
        <v>30</v>
      </c>
      <c r="C21" s="20"/>
      <c r="D21" s="14"/>
      <c r="E21" s="15"/>
      <c r="F21" s="2">
        <f t="shared" si="3"/>
        <v>0</v>
      </c>
      <c r="G21" s="2">
        <f t="shared" si="4"/>
        <v>0</v>
      </c>
      <c r="H21" s="91">
        <f t="shared" si="5"/>
        <v>0</v>
      </c>
      <c r="I21" s="300"/>
    </row>
    <row r="22" spans="1:9" s="17" customFormat="1" x14ac:dyDescent="0.25">
      <c r="A22" s="71">
        <v>7</v>
      </c>
      <c r="B22" s="21" t="s">
        <v>30</v>
      </c>
      <c r="C22" s="20"/>
      <c r="D22" s="14"/>
      <c r="E22" s="15"/>
      <c r="F22" s="2">
        <f t="shared" si="3"/>
        <v>0</v>
      </c>
      <c r="G22" s="2">
        <f t="shared" si="4"/>
        <v>0</v>
      </c>
      <c r="H22" s="91">
        <f t="shared" si="5"/>
        <v>0</v>
      </c>
      <c r="I22" s="300"/>
    </row>
    <row r="23" spans="1:9" s="17" customFormat="1" ht="30.75" customHeight="1" x14ac:dyDescent="0.25">
      <c r="A23" s="71">
        <v>8</v>
      </c>
      <c r="B23" s="21" t="s">
        <v>30</v>
      </c>
      <c r="C23" s="20"/>
      <c r="D23" s="14"/>
      <c r="E23" s="15"/>
      <c r="F23" s="2">
        <f t="shared" si="3"/>
        <v>0</v>
      </c>
      <c r="G23" s="2">
        <f t="shared" si="4"/>
        <v>0</v>
      </c>
      <c r="H23" s="91">
        <f t="shared" si="5"/>
        <v>0</v>
      </c>
      <c r="I23" s="300"/>
    </row>
    <row r="24" spans="1:9" s="17" customFormat="1" ht="30.75" customHeight="1" x14ac:dyDescent="0.25">
      <c r="A24" s="18">
        <v>9</v>
      </c>
      <c r="B24" s="21" t="s">
        <v>30</v>
      </c>
      <c r="C24" s="20"/>
      <c r="D24" s="14"/>
      <c r="E24" s="15"/>
      <c r="F24" s="12">
        <f t="shared" si="3"/>
        <v>0</v>
      </c>
      <c r="G24" s="12">
        <f t="shared" si="4"/>
        <v>0</v>
      </c>
      <c r="H24" s="131">
        <f t="shared" si="5"/>
        <v>0</v>
      </c>
      <c r="I24" s="133"/>
    </row>
    <row r="25" spans="1:9" s="17" customFormat="1" x14ac:dyDescent="0.25">
      <c r="A25" s="123"/>
      <c r="B25" s="124"/>
      <c r="C25" s="124"/>
      <c r="D25" s="124"/>
      <c r="E25" s="124"/>
      <c r="F25" s="124"/>
      <c r="G25" s="124"/>
      <c r="H25" s="125"/>
      <c r="I25" s="141"/>
    </row>
    <row r="26" spans="1:9" s="17" customFormat="1" ht="15.75" thickBot="1" x14ac:dyDescent="0.3">
      <c r="A26" s="234" t="s">
        <v>48</v>
      </c>
      <c r="B26" s="235"/>
      <c r="C26" s="235"/>
      <c r="D26" s="235"/>
      <c r="E26" s="235"/>
      <c r="F26" s="67">
        <f>SUM(F16:F25)</f>
        <v>0</v>
      </c>
      <c r="G26" s="67">
        <f>SUM(G16:G25)</f>
        <v>0</v>
      </c>
      <c r="H26" s="144">
        <f>SUM(H16:H25)</f>
        <v>0</v>
      </c>
      <c r="I26" s="145"/>
    </row>
    <row r="27" spans="1:9" ht="11.25" customHeight="1" x14ac:dyDescent="0.25">
      <c r="A27"/>
      <c r="B27"/>
      <c r="C27"/>
      <c r="D27"/>
      <c r="E27"/>
      <c r="F27"/>
      <c r="G27"/>
      <c r="H27"/>
      <c r="I27"/>
    </row>
    <row r="28" spans="1:9" x14ac:dyDescent="0.25">
      <c r="A28"/>
      <c r="B28"/>
      <c r="C28"/>
      <c r="D28"/>
      <c r="E28"/>
      <c r="F28"/>
      <c r="G28"/>
      <c r="H28"/>
      <c r="I28"/>
    </row>
    <row r="29" spans="1:9" ht="30" customHeight="1" x14ac:dyDescent="0.25">
      <c r="A29" s="233" t="s">
        <v>99</v>
      </c>
      <c r="B29" s="233"/>
      <c r="C29" s="233"/>
      <c r="D29" s="233"/>
      <c r="E29" s="233"/>
      <c r="F29" s="233"/>
      <c r="G29" s="233"/>
      <c r="H29" s="233"/>
      <c r="I29" s="233"/>
    </row>
    <row r="30" spans="1:9" x14ac:dyDescent="0.25">
      <c r="A30" s="233" t="s">
        <v>101</v>
      </c>
      <c r="B30" s="233"/>
      <c r="C30" s="233"/>
      <c r="D30" s="233"/>
      <c r="E30" s="233"/>
      <c r="F30" s="233"/>
      <c r="G30" s="233"/>
      <c r="H30" s="233"/>
      <c r="I30" s="233"/>
    </row>
    <row r="31" spans="1:9" s="17" customFormat="1" x14ac:dyDescent="0.25">
      <c r="A31" s="233" t="s">
        <v>96</v>
      </c>
      <c r="B31" s="233"/>
      <c r="C31" s="233"/>
      <c r="D31" s="233"/>
      <c r="E31" s="233"/>
      <c r="F31" s="233"/>
      <c r="G31" s="233"/>
      <c r="H31" s="233"/>
      <c r="I31" s="233"/>
    </row>
    <row r="32" spans="1:9" x14ac:dyDescent="0.25">
      <c r="A32" s="233" t="s">
        <v>177</v>
      </c>
      <c r="B32" s="233"/>
      <c r="C32" s="233"/>
      <c r="D32" s="233"/>
      <c r="E32" s="233"/>
      <c r="F32" s="233"/>
      <c r="G32" s="233"/>
      <c r="H32" s="233"/>
      <c r="I32" s="233"/>
    </row>
    <row r="33" spans="1:9" x14ac:dyDescent="0.25">
      <c r="A33"/>
      <c r="B33"/>
      <c r="C33"/>
      <c r="D33"/>
      <c r="E33"/>
      <c r="F33"/>
      <c r="G33"/>
      <c r="H33"/>
      <c r="I33"/>
    </row>
    <row r="34" spans="1:9" x14ac:dyDescent="0.25">
      <c r="A34"/>
      <c r="B34"/>
      <c r="C34"/>
      <c r="D34"/>
      <c r="E34"/>
      <c r="F34"/>
      <c r="G34"/>
      <c r="H34"/>
      <c r="I34"/>
    </row>
    <row r="35" spans="1:9" x14ac:dyDescent="0.25">
      <c r="A35"/>
      <c r="B35"/>
      <c r="C35"/>
      <c r="D35"/>
      <c r="E35"/>
      <c r="F35"/>
      <c r="G35"/>
      <c r="H35"/>
      <c r="I35"/>
    </row>
    <row r="36" spans="1:9" x14ac:dyDescent="0.25">
      <c r="A36"/>
      <c r="B36"/>
      <c r="C36"/>
      <c r="D36"/>
      <c r="E36"/>
      <c r="F36"/>
      <c r="G36"/>
      <c r="H36"/>
      <c r="I36"/>
    </row>
    <row r="37" spans="1:9" x14ac:dyDescent="0.25">
      <c r="A37"/>
      <c r="B37"/>
      <c r="C37"/>
      <c r="D37"/>
      <c r="E37"/>
      <c r="F37"/>
      <c r="G37"/>
      <c r="H37"/>
      <c r="I37"/>
    </row>
    <row r="38" spans="1:9" x14ac:dyDescent="0.25">
      <c r="A38"/>
      <c r="B38"/>
      <c r="C38"/>
      <c r="D38"/>
      <c r="E38"/>
      <c r="F38"/>
      <c r="G38"/>
      <c r="H38"/>
      <c r="I38"/>
    </row>
    <row r="39" spans="1:9" x14ac:dyDescent="0.25">
      <c r="A39"/>
      <c r="B39"/>
      <c r="C39"/>
      <c r="D39"/>
      <c r="E39"/>
      <c r="F39"/>
      <c r="G39"/>
      <c r="H39"/>
      <c r="I39"/>
    </row>
    <row r="40" spans="1:9" x14ac:dyDescent="0.25">
      <c r="A40"/>
      <c r="B40"/>
      <c r="C40"/>
      <c r="D40"/>
      <c r="E40"/>
      <c r="F40"/>
      <c r="G40"/>
      <c r="H40"/>
      <c r="I40"/>
    </row>
    <row r="41" spans="1:9" x14ac:dyDescent="0.25">
      <c r="A41"/>
      <c r="B41"/>
      <c r="C41"/>
      <c r="D41"/>
      <c r="E41"/>
      <c r="F41"/>
      <c r="G41"/>
      <c r="H41"/>
      <c r="I41"/>
    </row>
  </sheetData>
  <sheetProtection algorithmName="SHA-512" hashValue="o7qFQNEXpLmKZkrJ8g45Lsfpouh5o11pd07nnEM7/dibFMYM/71u5l9FyjLOty8IgNu5eE3Bk3CRemDt+hYe9A==" saltValue="Mbo1ZijiaJ0xpai+Om3IFA==" spinCount="100000" sheet="1" objects="1" scenarios="1" formatColumns="0" formatRows="0" insertRows="0" deleteRows="0" selectLockedCells="1"/>
  <mergeCells count="10">
    <mergeCell ref="A14:I14"/>
    <mergeCell ref="A13:E13"/>
    <mergeCell ref="A1:I1"/>
    <mergeCell ref="I3:I10"/>
    <mergeCell ref="A29:I29"/>
    <mergeCell ref="A30:I30"/>
    <mergeCell ref="A31:I31"/>
    <mergeCell ref="A32:I32"/>
    <mergeCell ref="A26:E26"/>
    <mergeCell ref="I16:I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3"/>
  <sheetViews>
    <sheetView zoomScale="90" zoomScaleNormal="90" workbookViewId="0">
      <selection activeCell="M10" sqref="M10"/>
    </sheetView>
  </sheetViews>
  <sheetFormatPr defaultColWidth="9.140625" defaultRowHeight="15" x14ac:dyDescent="0.25"/>
  <cols>
    <col min="1" max="1" width="13.5703125" style="17" customWidth="1"/>
    <col min="2" max="2" width="49.85546875" style="17" customWidth="1"/>
    <col min="3" max="3" width="9" style="150" customWidth="1"/>
    <col min="4" max="4" width="10.7109375" style="151" customWidth="1"/>
    <col min="5" max="5" width="13.42578125" style="17" customWidth="1"/>
    <col min="6" max="6" width="16" style="152" customWidth="1"/>
    <col min="7" max="7" width="17.28515625" style="17" customWidth="1"/>
    <col min="8" max="8" width="15.5703125" style="17" customWidth="1"/>
    <col min="9" max="9" width="26" style="17" customWidth="1"/>
    <col min="10" max="16384" width="9.140625" style="17"/>
  </cols>
  <sheetData>
    <row r="1" spans="1:9" ht="47.25" customHeight="1" thickBot="1" x14ac:dyDescent="0.3">
      <c r="A1" s="301" t="s">
        <v>105</v>
      </c>
      <c r="B1" s="302"/>
      <c r="C1" s="302"/>
      <c r="D1" s="302"/>
      <c r="E1" s="302"/>
      <c r="F1" s="302"/>
      <c r="G1" s="302"/>
      <c r="H1" s="302"/>
      <c r="I1" s="303"/>
    </row>
    <row r="2" spans="1:9" ht="57.75" customHeight="1" x14ac:dyDescent="0.25">
      <c r="A2" s="5" t="s">
        <v>19</v>
      </c>
      <c r="B2" s="6" t="s">
        <v>65</v>
      </c>
      <c r="C2" s="7" t="s">
        <v>26</v>
      </c>
      <c r="D2" s="6" t="s">
        <v>31</v>
      </c>
      <c r="E2" s="6" t="s">
        <v>27</v>
      </c>
      <c r="F2" s="8" t="s">
        <v>32</v>
      </c>
      <c r="G2" s="6" t="s">
        <v>28</v>
      </c>
      <c r="H2" s="6" t="s">
        <v>34</v>
      </c>
      <c r="I2" s="64" t="s">
        <v>35</v>
      </c>
    </row>
    <row r="3" spans="1:9" ht="43.15" customHeight="1" x14ac:dyDescent="0.25">
      <c r="A3" s="71">
        <v>1</v>
      </c>
      <c r="B3" s="130"/>
      <c r="C3" s="20"/>
      <c r="D3" s="14"/>
      <c r="E3" s="15"/>
      <c r="F3" s="2">
        <f>D3*E3</f>
        <v>0</v>
      </c>
      <c r="G3" s="2">
        <f>F3*0.24</f>
        <v>0</v>
      </c>
      <c r="H3" s="66">
        <f>F3+G3</f>
        <v>0</v>
      </c>
      <c r="I3" s="308" t="s">
        <v>170</v>
      </c>
    </row>
    <row r="4" spans="1:9" ht="44.25" customHeight="1" x14ac:dyDescent="0.25">
      <c r="A4" s="71">
        <v>2</v>
      </c>
      <c r="B4" s="130"/>
      <c r="C4" s="20"/>
      <c r="D4" s="14"/>
      <c r="E4" s="15"/>
      <c r="F4" s="2">
        <f>D4*E4</f>
        <v>0</v>
      </c>
      <c r="G4" s="2">
        <f>F4*0.24</f>
        <v>0</v>
      </c>
      <c r="H4" s="66">
        <f>F4+G4</f>
        <v>0</v>
      </c>
      <c r="I4" s="309"/>
    </row>
    <row r="5" spans="1:9" ht="30.75" customHeight="1" x14ac:dyDescent="0.25">
      <c r="A5" s="71">
        <v>3</v>
      </c>
      <c r="B5" s="21"/>
      <c r="C5" s="20"/>
      <c r="D5" s="14"/>
      <c r="E5" s="15"/>
      <c r="F5" s="2">
        <f>D5*E5</f>
        <v>0</v>
      </c>
      <c r="G5" s="2">
        <f>F5*0.24</f>
        <v>0</v>
      </c>
      <c r="H5" s="66">
        <f>F5+G5</f>
        <v>0</v>
      </c>
      <c r="I5" s="309"/>
    </row>
    <row r="6" spans="1:9" ht="46.5" customHeight="1" x14ac:dyDescent="0.25">
      <c r="A6" s="71">
        <v>4</v>
      </c>
      <c r="B6" s="21"/>
      <c r="C6" s="20"/>
      <c r="D6" s="14"/>
      <c r="E6" s="15"/>
      <c r="F6" s="2">
        <f>D6*E6</f>
        <v>0</v>
      </c>
      <c r="G6" s="2">
        <f>F6*0.24</f>
        <v>0</v>
      </c>
      <c r="H6" s="66">
        <f>F6+G6</f>
        <v>0</v>
      </c>
      <c r="I6" s="309"/>
    </row>
    <row r="7" spans="1:9" ht="33" customHeight="1" x14ac:dyDescent="0.25">
      <c r="A7" s="73">
        <v>5</v>
      </c>
      <c r="B7" s="74"/>
      <c r="C7" s="75"/>
      <c r="D7" s="76"/>
      <c r="E7" s="77"/>
      <c r="F7" s="78">
        <f>D7*E7</f>
        <v>0</v>
      </c>
      <c r="G7" s="78">
        <f>F7*0.24</f>
        <v>0</v>
      </c>
      <c r="H7" s="79">
        <f>F7+G7</f>
        <v>0</v>
      </c>
      <c r="I7" s="62"/>
    </row>
    <row r="8" spans="1:9" x14ac:dyDescent="0.25">
      <c r="A8" s="123"/>
      <c r="B8" s="124"/>
      <c r="C8" s="124"/>
      <c r="D8" s="124"/>
      <c r="E8" s="124"/>
      <c r="F8" s="124"/>
      <c r="G8" s="124"/>
      <c r="H8" s="124"/>
      <c r="I8" s="63"/>
    </row>
    <row r="9" spans="1:9" ht="15.75" thickBot="1" x14ac:dyDescent="0.3">
      <c r="A9" s="304" t="s">
        <v>47</v>
      </c>
      <c r="B9" s="305"/>
      <c r="C9" s="305"/>
      <c r="D9" s="305"/>
      <c r="E9" s="306"/>
      <c r="F9" s="67">
        <f>SUM(F3:F8)</f>
        <v>0</v>
      </c>
      <c r="G9" s="67">
        <f>SUM(G3:G8)</f>
        <v>0</v>
      </c>
      <c r="H9" s="68">
        <f>SUM(H3:H8)</f>
        <v>0</v>
      </c>
      <c r="I9" s="139"/>
    </row>
    <row r="10" spans="1:9" x14ac:dyDescent="0.25">
      <c r="A10" s="3"/>
      <c r="B10" s="3"/>
      <c r="C10" s="107"/>
      <c r="D10" s="108"/>
      <c r="E10" s="3"/>
      <c r="F10" s="109"/>
      <c r="G10" s="3"/>
      <c r="H10" s="3"/>
      <c r="I10" s="3"/>
    </row>
    <row r="11" spans="1:9" s="10" customFormat="1" x14ac:dyDescent="0.25">
      <c r="A11" s="233" t="s">
        <v>99</v>
      </c>
      <c r="B11" s="233"/>
      <c r="C11" s="233"/>
      <c r="D11" s="233"/>
      <c r="E11" s="233"/>
      <c r="F11" s="233"/>
      <c r="G11" s="233"/>
      <c r="H11" s="233"/>
      <c r="I11" s="233"/>
    </row>
    <row r="12" spans="1:9" x14ac:dyDescent="0.25">
      <c r="A12" s="233" t="s">
        <v>100</v>
      </c>
      <c r="B12" s="233"/>
      <c r="C12" s="233"/>
      <c r="D12" s="233"/>
      <c r="E12" s="233"/>
      <c r="F12" s="233"/>
      <c r="G12" s="233"/>
      <c r="H12" s="233"/>
      <c r="I12" s="233"/>
    </row>
    <row r="13" spans="1:9" s="10" customFormat="1" x14ac:dyDescent="0.25">
      <c r="A13" s="233" t="s">
        <v>178</v>
      </c>
      <c r="B13" s="233"/>
      <c r="C13" s="233"/>
      <c r="D13" s="233"/>
      <c r="E13" s="233"/>
      <c r="F13" s="233"/>
      <c r="G13" s="233"/>
      <c r="H13" s="233"/>
      <c r="I13" s="233"/>
    </row>
    <row r="14" spans="1:9" x14ac:dyDescent="0.25">
      <c r="A14" s="3"/>
      <c r="B14" s="3"/>
      <c r="C14" s="107"/>
      <c r="D14" s="108"/>
      <c r="E14" s="3"/>
      <c r="F14" s="109"/>
      <c r="G14" s="3"/>
      <c r="H14" s="3"/>
      <c r="I14" s="3"/>
    </row>
    <row r="15" spans="1:9" x14ac:dyDescent="0.25">
      <c r="A15" s="3"/>
      <c r="B15" s="3"/>
      <c r="C15" s="107"/>
      <c r="D15" s="108"/>
      <c r="E15" s="3"/>
      <c r="F15" s="109"/>
      <c r="G15" s="3"/>
      <c r="H15" s="3"/>
      <c r="I15" s="3"/>
    </row>
    <row r="16" spans="1:9" x14ac:dyDescent="0.25">
      <c r="A16" s="3"/>
      <c r="B16" s="3"/>
      <c r="C16" s="107"/>
      <c r="D16" s="108"/>
      <c r="E16" s="3"/>
      <c r="F16" s="109"/>
      <c r="G16" s="3"/>
      <c r="H16" s="3"/>
      <c r="I16" s="3"/>
    </row>
    <row r="17" spans="1:9" x14ac:dyDescent="0.25">
      <c r="A17" s="3"/>
      <c r="B17" s="3"/>
      <c r="C17" s="107"/>
      <c r="D17" s="108"/>
      <c r="E17" s="3"/>
      <c r="F17" s="109"/>
      <c r="G17" s="3"/>
      <c r="H17" s="3"/>
      <c r="I17" s="3"/>
    </row>
    <row r="18" spans="1:9" x14ac:dyDescent="0.25">
      <c r="A18" s="3"/>
      <c r="B18" s="3"/>
      <c r="C18" s="107"/>
      <c r="D18" s="108"/>
      <c r="E18" s="3"/>
      <c r="F18" s="109"/>
      <c r="G18" s="3"/>
      <c r="H18" s="3"/>
      <c r="I18" s="3"/>
    </row>
    <row r="19" spans="1:9" x14ac:dyDescent="0.25">
      <c r="A19" s="3"/>
      <c r="B19" s="3"/>
      <c r="C19" s="107"/>
      <c r="D19" s="108"/>
      <c r="E19" s="3"/>
      <c r="F19" s="109"/>
      <c r="G19" s="3"/>
      <c r="H19" s="3"/>
      <c r="I19" s="3"/>
    </row>
    <row r="20" spans="1:9" x14ac:dyDescent="0.25">
      <c r="A20" s="3"/>
      <c r="B20" s="3"/>
      <c r="C20" s="107"/>
      <c r="D20" s="108"/>
      <c r="E20" s="3"/>
      <c r="F20" s="109"/>
      <c r="G20" s="3"/>
      <c r="H20" s="3"/>
      <c r="I20" s="3"/>
    </row>
    <row r="21" spans="1:9" x14ac:dyDescent="0.25">
      <c r="A21" s="3"/>
      <c r="B21" s="3"/>
      <c r="C21" s="107"/>
      <c r="D21" s="108"/>
      <c r="E21" s="3"/>
      <c r="F21" s="109"/>
      <c r="G21" s="3"/>
      <c r="H21" s="3"/>
      <c r="I21" s="3"/>
    </row>
    <row r="22" spans="1:9" x14ac:dyDescent="0.25">
      <c r="A22" s="3"/>
      <c r="B22" s="3"/>
      <c r="C22" s="107"/>
      <c r="D22" s="108"/>
      <c r="E22" s="3"/>
      <c r="F22" s="109"/>
      <c r="G22" s="3"/>
      <c r="H22" s="3"/>
      <c r="I22" s="3"/>
    </row>
    <row r="23" spans="1:9" x14ac:dyDescent="0.25">
      <c r="A23" s="3"/>
      <c r="B23" s="3"/>
      <c r="C23" s="107"/>
      <c r="D23" s="108"/>
      <c r="E23" s="3"/>
      <c r="F23" s="109"/>
      <c r="G23" s="3"/>
      <c r="H23" s="3"/>
      <c r="I23" s="3"/>
    </row>
    <row r="42" spans="1:8" x14ac:dyDescent="0.25">
      <c r="A42" s="307"/>
      <c r="B42" s="307"/>
      <c r="E42" s="153"/>
      <c r="F42" s="154"/>
      <c r="G42" s="153"/>
      <c r="H42" s="153"/>
    </row>
    <row r="43" spans="1:8" x14ac:dyDescent="0.25">
      <c r="A43" s="307"/>
      <c r="B43" s="307"/>
      <c r="E43" s="153"/>
      <c r="F43" s="154"/>
      <c r="G43" s="153"/>
      <c r="H43" s="153"/>
    </row>
  </sheetData>
  <sheetProtection algorithmName="SHA-512" hashValue="288oqGnrcJAvjWfUMUq4gy24jy4kGDhTeuDTV51gz8wcqTt7ncmlY6LdLcq2hLm+cq/jVlicrLGkIsbwLxjyyg==" saltValue="P0Q2Dg7tL/dn29b/1Q3xfw==" spinCount="100000" sheet="1" objects="1" scenarios="1" formatColumns="0" formatRows="0" insertRows="0" deleteRows="0" selectLockedCells="1"/>
  <mergeCells count="8">
    <mergeCell ref="A43:B43"/>
    <mergeCell ref="A42:B42"/>
    <mergeCell ref="A1:I1"/>
    <mergeCell ref="A9:E9"/>
    <mergeCell ref="A11:I11"/>
    <mergeCell ref="A12:I12"/>
    <mergeCell ref="A13:I13"/>
    <mergeCell ref="I3:I6"/>
  </mergeCells>
  <printOptions horizontalCentered="1"/>
  <pageMargins left="0.70866141732283472" right="0.62992125984251968" top="0.74803149606299213" bottom="0.74803149606299213" header="0.31496062992125984" footer="0.31496062992125984"/>
  <pageSetup paperSize="8" scale="5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4945F-49C2-48EE-A4CB-EC760181B3AC}">
  <dimension ref="A1:J42"/>
  <sheetViews>
    <sheetView zoomScale="80" zoomScaleNormal="80" workbookViewId="0">
      <selection activeCell="T9" sqref="T9"/>
    </sheetView>
  </sheetViews>
  <sheetFormatPr defaultRowHeight="15" x14ac:dyDescent="0.25"/>
  <cols>
    <col min="1" max="1" width="9.140625" style="10"/>
    <col min="2" max="2" width="36.140625" style="10" customWidth="1"/>
    <col min="3" max="3" width="11.7109375" style="10" customWidth="1"/>
    <col min="4" max="4" width="11.42578125" style="10" customWidth="1"/>
    <col min="5" max="5" width="12.28515625" style="10" customWidth="1"/>
    <col min="6" max="8" width="9.85546875" style="10" bestFit="1" customWidth="1"/>
    <col min="9" max="9" width="24.7109375" style="10" customWidth="1"/>
    <col min="10" max="10" width="106.85546875" style="10" customWidth="1"/>
    <col min="11" max="16384" width="9.140625" style="10"/>
  </cols>
  <sheetData>
    <row r="1" spans="1:10" s="17" customFormat="1" ht="49.5" customHeight="1" thickBot="1" x14ac:dyDescent="0.3">
      <c r="A1" s="301" t="s">
        <v>108</v>
      </c>
      <c r="B1" s="302"/>
      <c r="C1" s="302"/>
      <c r="D1" s="302"/>
      <c r="E1" s="302"/>
      <c r="F1" s="302"/>
      <c r="G1" s="302"/>
      <c r="H1" s="302"/>
      <c r="I1" s="302"/>
      <c r="J1" s="303"/>
    </row>
    <row r="2" spans="1:10" s="17" customFormat="1" ht="45.75" thickBot="1" x14ac:dyDescent="0.3">
      <c r="A2" s="80" t="s">
        <v>19</v>
      </c>
      <c r="B2" s="81" t="s">
        <v>65</v>
      </c>
      <c r="C2" s="82" t="s">
        <v>26</v>
      </c>
      <c r="D2" s="81" t="s">
        <v>31</v>
      </c>
      <c r="E2" s="81" t="s">
        <v>27</v>
      </c>
      <c r="F2" s="83" t="s">
        <v>32</v>
      </c>
      <c r="G2" s="81" t="s">
        <v>28</v>
      </c>
      <c r="H2" s="84" t="s">
        <v>34</v>
      </c>
      <c r="I2" s="85" t="s">
        <v>103</v>
      </c>
      <c r="J2" s="86" t="s">
        <v>35</v>
      </c>
    </row>
    <row r="3" spans="1:10" s="17" customFormat="1" ht="75" x14ac:dyDescent="0.25">
      <c r="A3" s="113">
        <v>1</v>
      </c>
      <c r="B3" s="114" t="s">
        <v>43</v>
      </c>
      <c r="C3" s="115" t="s">
        <v>33</v>
      </c>
      <c r="D3" s="116">
        <v>1</v>
      </c>
      <c r="E3" s="117"/>
      <c r="F3" s="118">
        <f>D3*E3</f>
        <v>0</v>
      </c>
      <c r="G3" s="118">
        <f>F3*0.24</f>
        <v>0</v>
      </c>
      <c r="H3" s="119">
        <f>F3+G3</f>
        <v>0</v>
      </c>
      <c r="I3" s="231" t="e">
        <f>IF(I6&gt;30%, "ΥΠΕΡΒΑΣΗ", "ΟΚ")</f>
        <v>#DIV/0!</v>
      </c>
      <c r="J3" s="121" t="s">
        <v>172</v>
      </c>
    </row>
    <row r="4" spans="1:10" s="17" customFormat="1" ht="26.25" customHeight="1" x14ac:dyDescent="0.25">
      <c r="A4" s="18">
        <v>2</v>
      </c>
      <c r="B4" s="155" t="s">
        <v>30</v>
      </c>
      <c r="C4" s="19"/>
      <c r="D4" s="156"/>
      <c r="E4" s="16"/>
      <c r="F4" s="12">
        <f>D4*E4</f>
        <v>0</v>
      </c>
      <c r="G4" s="12">
        <f>F4*0.24</f>
        <v>0</v>
      </c>
      <c r="H4" s="131">
        <f>F4+G4</f>
        <v>0</v>
      </c>
      <c r="I4" s="162"/>
      <c r="J4" s="157"/>
    </row>
    <row r="5" spans="1:10" s="17" customFormat="1" ht="15.75" thickBot="1" x14ac:dyDescent="0.3">
      <c r="A5" s="123"/>
      <c r="B5" s="124"/>
      <c r="C5" s="124"/>
      <c r="D5" s="124"/>
      <c r="E5" s="124"/>
      <c r="F5" s="124"/>
      <c r="G5" s="124"/>
      <c r="H5" s="125"/>
      <c r="I5" s="126"/>
      <c r="J5" s="127"/>
    </row>
    <row r="6" spans="1:10" s="17" customFormat="1" ht="21" customHeight="1" thickBot="1" x14ac:dyDescent="0.3">
      <c r="A6" s="310" t="s">
        <v>49</v>
      </c>
      <c r="B6" s="311"/>
      <c r="C6" s="311"/>
      <c r="D6" s="311"/>
      <c r="E6" s="312"/>
      <c r="F6" s="111">
        <f>SUM(F3:F5)</f>
        <v>0</v>
      </c>
      <c r="G6" s="111">
        <f>SUM(G3:G5)</f>
        <v>0</v>
      </c>
      <c r="H6" s="112">
        <f>SUM(H3:H5)</f>
        <v>0</v>
      </c>
      <c r="I6" s="120" t="e">
        <f>H6/'Η_ ΠΙΝΑΚΑΣ ΚΟΣΤΟΥΣ'!D23</f>
        <v>#DIV/0!</v>
      </c>
      <c r="J6" s="122"/>
    </row>
    <row r="7" spans="1:10" s="17" customFormat="1" ht="51.75" customHeight="1" thickBot="1" x14ac:dyDescent="0.3">
      <c r="A7" s="301" t="s">
        <v>109</v>
      </c>
      <c r="B7" s="302"/>
      <c r="C7" s="302"/>
      <c r="D7" s="302"/>
      <c r="E7" s="302"/>
      <c r="F7" s="302"/>
      <c r="G7" s="302"/>
      <c r="H7" s="302"/>
      <c r="I7" s="302"/>
      <c r="J7" s="303"/>
    </row>
    <row r="8" spans="1:10" s="17" customFormat="1" ht="45.75" thickBot="1" x14ac:dyDescent="0.3">
      <c r="A8" s="80" t="s">
        <v>19</v>
      </c>
      <c r="B8" s="81" t="s">
        <v>65</v>
      </c>
      <c r="C8" s="82" t="s">
        <v>26</v>
      </c>
      <c r="D8" s="81" t="s">
        <v>31</v>
      </c>
      <c r="E8" s="81" t="s">
        <v>27</v>
      </c>
      <c r="F8" s="83" t="s">
        <v>32</v>
      </c>
      <c r="G8" s="81" t="s">
        <v>28</v>
      </c>
      <c r="H8" s="94" t="s">
        <v>34</v>
      </c>
      <c r="I8" s="85" t="s">
        <v>103</v>
      </c>
      <c r="J8" s="85" t="s">
        <v>35</v>
      </c>
    </row>
    <row r="9" spans="1:10" s="17" customFormat="1" ht="84" customHeight="1" x14ac:dyDescent="0.25">
      <c r="A9" s="87">
        <v>1</v>
      </c>
      <c r="B9" s="95" t="s">
        <v>44</v>
      </c>
      <c r="C9" s="88" t="s">
        <v>33</v>
      </c>
      <c r="D9" s="96">
        <v>1</v>
      </c>
      <c r="E9" s="110"/>
      <c r="F9" s="89">
        <f>D9*E9</f>
        <v>0</v>
      </c>
      <c r="G9" s="89">
        <f>F9*0.24</f>
        <v>0</v>
      </c>
      <c r="H9" s="97">
        <f>F9+G9</f>
        <v>0</v>
      </c>
      <c r="I9" s="332" t="str">
        <f>IF(F11&gt;4000, "ΥΠΕΡΒΑΣΗ", "ΟΚ")</f>
        <v>ΟΚ</v>
      </c>
      <c r="J9" s="333" t="s">
        <v>171</v>
      </c>
    </row>
    <row r="10" spans="1:10" s="17" customFormat="1" ht="84" customHeight="1" thickBot="1" x14ac:dyDescent="0.3">
      <c r="A10" s="9">
        <v>2</v>
      </c>
      <c r="B10" s="98" t="s">
        <v>102</v>
      </c>
      <c r="C10" s="88" t="s">
        <v>33</v>
      </c>
      <c r="D10" s="99">
        <v>1</v>
      </c>
      <c r="E10" s="128"/>
      <c r="F10" s="89">
        <f>D10*E10</f>
        <v>0</v>
      </c>
      <c r="G10" s="89">
        <f>F10*0.24</f>
        <v>0</v>
      </c>
      <c r="H10" s="97">
        <f>F10+G10</f>
        <v>0</v>
      </c>
      <c r="I10" s="332"/>
      <c r="J10" s="334"/>
    </row>
    <row r="11" spans="1:10" s="17" customFormat="1" ht="15.75" thickBot="1" x14ac:dyDescent="0.3">
      <c r="A11" s="329" t="s">
        <v>50</v>
      </c>
      <c r="B11" s="330"/>
      <c r="C11" s="330"/>
      <c r="D11" s="330"/>
      <c r="E11" s="331"/>
      <c r="F11" s="92">
        <f>SUM(F9:F10)</f>
        <v>0</v>
      </c>
      <c r="G11" s="92">
        <f>SUM(G9:G10)</f>
        <v>0</v>
      </c>
      <c r="H11" s="100">
        <f>SUM(H9:H10)</f>
        <v>0</v>
      </c>
      <c r="I11" s="93"/>
      <c r="J11" s="101"/>
    </row>
    <row r="12" spans="1:10" ht="38.25" customHeight="1" thickBot="1" x14ac:dyDescent="0.3">
      <c r="A12" s="301" t="s">
        <v>110</v>
      </c>
      <c r="B12" s="302"/>
      <c r="C12" s="302"/>
      <c r="D12" s="302"/>
      <c r="E12" s="302"/>
      <c r="F12" s="302"/>
      <c r="G12" s="302"/>
      <c r="H12" s="302"/>
      <c r="I12" s="302"/>
      <c r="J12" s="303"/>
    </row>
    <row r="13" spans="1:10" ht="57" customHeight="1" thickBot="1" x14ac:dyDescent="0.3">
      <c r="A13" s="80" t="s">
        <v>19</v>
      </c>
      <c r="B13" s="81" t="s">
        <v>65</v>
      </c>
      <c r="C13" s="82" t="s">
        <v>26</v>
      </c>
      <c r="D13" s="81" t="s">
        <v>31</v>
      </c>
      <c r="E13" s="81" t="s">
        <v>27</v>
      </c>
      <c r="F13" s="83" t="s">
        <v>32</v>
      </c>
      <c r="G13" s="81" t="s">
        <v>28</v>
      </c>
      <c r="H13" s="84" t="s">
        <v>34</v>
      </c>
      <c r="I13" s="315" t="s">
        <v>35</v>
      </c>
      <c r="J13" s="316"/>
    </row>
    <row r="14" spans="1:10" ht="82.5" customHeight="1" x14ac:dyDescent="0.25">
      <c r="A14" s="65">
        <v>1</v>
      </c>
      <c r="B14" s="21"/>
      <c r="C14" s="20"/>
      <c r="D14" s="14"/>
      <c r="E14" s="16"/>
      <c r="F14" s="2">
        <f t="shared" ref="F14:F18" si="0">D14*E14</f>
        <v>0</v>
      </c>
      <c r="G14" s="2">
        <f t="shared" ref="G14:G18" si="1">F14*0.24</f>
        <v>0</v>
      </c>
      <c r="H14" s="91">
        <f t="shared" ref="H14:H18" si="2">F14+G14</f>
        <v>0</v>
      </c>
      <c r="I14" s="320" t="s">
        <v>184</v>
      </c>
      <c r="J14" s="321"/>
    </row>
    <row r="15" spans="1:10" ht="79.5" customHeight="1" x14ac:dyDescent="0.25">
      <c r="A15" s="65">
        <v>2</v>
      </c>
      <c r="B15" s="21"/>
      <c r="C15" s="20"/>
      <c r="D15" s="14"/>
      <c r="E15" s="129"/>
      <c r="F15" s="2">
        <f t="shared" si="0"/>
        <v>0</v>
      </c>
      <c r="G15" s="2">
        <f t="shared" si="1"/>
        <v>0</v>
      </c>
      <c r="H15" s="91">
        <f t="shared" si="2"/>
        <v>0</v>
      </c>
      <c r="I15" s="322"/>
      <c r="J15" s="300"/>
    </row>
    <row r="16" spans="1:10" ht="99.75" customHeight="1" x14ac:dyDescent="0.25">
      <c r="A16" s="65">
        <v>3</v>
      </c>
      <c r="B16" s="21"/>
      <c r="C16" s="20"/>
      <c r="D16" s="14"/>
      <c r="E16" s="129"/>
      <c r="F16" s="2">
        <f t="shared" si="0"/>
        <v>0</v>
      </c>
      <c r="G16" s="2">
        <f t="shared" si="1"/>
        <v>0</v>
      </c>
      <c r="H16" s="91">
        <f t="shared" si="2"/>
        <v>0</v>
      </c>
      <c r="I16" s="322"/>
      <c r="J16" s="300"/>
    </row>
    <row r="17" spans="1:10" ht="78" customHeight="1" x14ac:dyDescent="0.25">
      <c r="A17" s="65">
        <v>4</v>
      </c>
      <c r="B17" s="130"/>
      <c r="C17" s="20"/>
      <c r="D17" s="14"/>
      <c r="E17" s="129"/>
      <c r="F17" s="2">
        <f t="shared" si="0"/>
        <v>0</v>
      </c>
      <c r="G17" s="2">
        <f t="shared" si="1"/>
        <v>0</v>
      </c>
      <c r="H17" s="91">
        <f t="shared" si="2"/>
        <v>0</v>
      </c>
      <c r="I17" s="322"/>
      <c r="J17" s="300"/>
    </row>
    <row r="18" spans="1:10" ht="36" customHeight="1" x14ac:dyDescent="0.25">
      <c r="A18" s="11">
        <v>5</v>
      </c>
      <c r="B18" s="21"/>
      <c r="C18" s="20"/>
      <c r="D18" s="14"/>
      <c r="E18" s="129"/>
      <c r="F18" s="12">
        <f t="shared" si="0"/>
        <v>0</v>
      </c>
      <c r="G18" s="12">
        <f t="shared" si="1"/>
        <v>0</v>
      </c>
      <c r="H18" s="131">
        <f t="shared" si="2"/>
        <v>0</v>
      </c>
      <c r="I18" s="132"/>
      <c r="J18" s="133"/>
    </row>
    <row r="19" spans="1:10" x14ac:dyDescent="0.25">
      <c r="A19" s="134"/>
      <c r="B19" s="135"/>
      <c r="C19" s="135"/>
      <c r="D19" s="135"/>
      <c r="E19" s="135"/>
      <c r="F19" s="135"/>
      <c r="G19" s="135"/>
      <c r="H19" s="136"/>
      <c r="I19" s="327"/>
      <c r="J19" s="328"/>
    </row>
    <row r="20" spans="1:10" ht="15.75" thickBot="1" x14ac:dyDescent="0.3">
      <c r="A20" s="310" t="s">
        <v>51</v>
      </c>
      <c r="B20" s="311"/>
      <c r="C20" s="311"/>
      <c r="D20" s="311"/>
      <c r="E20" s="312"/>
      <c r="F20" s="111">
        <f>SUM(F14:F19)</f>
        <v>0</v>
      </c>
      <c r="G20" s="111">
        <f>SUM(G14:G19)</f>
        <v>0</v>
      </c>
      <c r="H20" s="112">
        <f>SUM(H14:H19)</f>
        <v>0</v>
      </c>
      <c r="I20" s="313"/>
      <c r="J20" s="314"/>
    </row>
    <row r="21" spans="1:10" s="17" customFormat="1" ht="38.25" customHeight="1" thickBot="1" x14ac:dyDescent="0.3">
      <c r="A21" s="301" t="s">
        <v>111</v>
      </c>
      <c r="B21" s="302"/>
      <c r="C21" s="302"/>
      <c r="D21" s="302"/>
      <c r="E21" s="302"/>
      <c r="F21" s="302"/>
      <c r="G21" s="302"/>
      <c r="H21" s="302"/>
      <c r="I21" s="302"/>
      <c r="J21" s="303"/>
    </row>
    <row r="22" spans="1:10" s="17" customFormat="1" ht="67.5" customHeight="1" thickBot="1" x14ac:dyDescent="0.3">
      <c r="A22" s="80" t="s">
        <v>19</v>
      </c>
      <c r="B22" s="81" t="s">
        <v>65</v>
      </c>
      <c r="C22" s="82" t="s">
        <v>26</v>
      </c>
      <c r="D22" s="81" t="s">
        <v>31</v>
      </c>
      <c r="E22" s="81" t="s">
        <v>27</v>
      </c>
      <c r="F22" s="83" t="s">
        <v>32</v>
      </c>
      <c r="G22" s="81" t="s">
        <v>28</v>
      </c>
      <c r="H22" s="84" t="s">
        <v>34</v>
      </c>
      <c r="I22" s="86" t="s">
        <v>103</v>
      </c>
      <c r="J22" s="85" t="s">
        <v>35</v>
      </c>
    </row>
    <row r="23" spans="1:10" s="17" customFormat="1" ht="23.45" customHeight="1" x14ac:dyDescent="0.25">
      <c r="A23" s="102">
        <v>1</v>
      </c>
      <c r="B23" s="158"/>
      <c r="C23" s="159"/>
      <c r="D23" s="160"/>
      <c r="E23" s="161"/>
      <c r="F23" s="89">
        <f t="shared" ref="F23:F29" si="3">D23*E23</f>
        <v>0</v>
      </c>
      <c r="G23" s="89">
        <f t="shared" ref="G23:G29" si="4">F23*0.24</f>
        <v>0</v>
      </c>
      <c r="H23" s="90">
        <f t="shared" ref="H23:H29" si="5">F23+G23</f>
        <v>0</v>
      </c>
      <c r="I23" s="320" t="s">
        <v>183</v>
      </c>
      <c r="J23" s="321"/>
    </row>
    <row r="24" spans="1:10" s="17" customFormat="1" ht="38.25" customHeight="1" x14ac:dyDescent="0.25">
      <c r="A24" s="71">
        <v>2</v>
      </c>
      <c r="B24" s="130"/>
      <c r="C24" s="13"/>
      <c r="D24" s="14"/>
      <c r="E24" s="129"/>
      <c r="F24" s="2">
        <f t="shared" si="3"/>
        <v>0</v>
      </c>
      <c r="G24" s="2">
        <f t="shared" si="4"/>
        <v>0</v>
      </c>
      <c r="H24" s="91">
        <f t="shared" si="5"/>
        <v>0</v>
      </c>
      <c r="I24" s="322"/>
      <c r="J24" s="300"/>
    </row>
    <row r="25" spans="1:10" s="17" customFormat="1" ht="39.75" customHeight="1" x14ac:dyDescent="0.25">
      <c r="A25" s="71">
        <v>3</v>
      </c>
      <c r="B25" s="130"/>
      <c r="C25" s="13"/>
      <c r="D25" s="14"/>
      <c r="E25" s="21"/>
      <c r="F25" s="2">
        <f t="shared" si="3"/>
        <v>0</v>
      </c>
      <c r="G25" s="2">
        <f t="shared" si="4"/>
        <v>0</v>
      </c>
      <c r="H25" s="91">
        <f t="shared" si="5"/>
        <v>0</v>
      </c>
      <c r="I25" s="322"/>
      <c r="J25" s="300"/>
    </row>
    <row r="26" spans="1:10" s="17" customFormat="1" ht="58.5" customHeight="1" x14ac:dyDescent="0.25">
      <c r="A26" s="71">
        <v>4</v>
      </c>
      <c r="B26" s="130"/>
      <c r="C26" s="13"/>
      <c r="D26" s="14"/>
      <c r="E26" s="21"/>
      <c r="F26" s="2">
        <f t="shared" ref="F26:F27" si="6">D26*E26</f>
        <v>0</v>
      </c>
      <c r="G26" s="2">
        <f t="shared" ref="G26:G27" si="7">F26*0.24</f>
        <v>0</v>
      </c>
      <c r="H26" s="91">
        <f t="shared" ref="H26:H27" si="8">F26+G26</f>
        <v>0</v>
      </c>
      <c r="I26" s="322"/>
      <c r="J26" s="300"/>
    </row>
    <row r="27" spans="1:10" s="17" customFormat="1" ht="63.75" customHeight="1" x14ac:dyDescent="0.25">
      <c r="A27" s="71">
        <v>5</v>
      </c>
      <c r="B27" s="130"/>
      <c r="C27" s="13"/>
      <c r="D27" s="14"/>
      <c r="E27" s="21"/>
      <c r="F27" s="2">
        <f t="shared" si="6"/>
        <v>0</v>
      </c>
      <c r="G27" s="2">
        <f t="shared" si="7"/>
        <v>0</v>
      </c>
      <c r="H27" s="91">
        <f t="shared" si="8"/>
        <v>0</v>
      </c>
      <c r="I27" s="322"/>
      <c r="J27" s="300"/>
    </row>
    <row r="28" spans="1:10" s="17" customFormat="1" ht="86.25" customHeight="1" x14ac:dyDescent="0.25">
      <c r="A28" s="71">
        <v>6</v>
      </c>
      <c r="B28" s="130"/>
      <c r="C28" s="13"/>
      <c r="D28" s="14"/>
      <c r="E28" s="21"/>
      <c r="F28" s="2">
        <f t="shared" si="3"/>
        <v>0</v>
      </c>
      <c r="G28" s="2">
        <f t="shared" si="4"/>
        <v>0</v>
      </c>
      <c r="H28" s="91">
        <f t="shared" si="5"/>
        <v>0</v>
      </c>
      <c r="I28" s="322"/>
      <c r="J28" s="300"/>
    </row>
    <row r="29" spans="1:10" s="17" customFormat="1" ht="54.75" customHeight="1" x14ac:dyDescent="0.25">
      <c r="A29" s="18">
        <v>7</v>
      </c>
      <c r="B29" s="21"/>
      <c r="C29" s="13"/>
      <c r="D29" s="14"/>
      <c r="E29" s="21"/>
      <c r="F29" s="12">
        <f t="shared" si="3"/>
        <v>0</v>
      </c>
      <c r="G29" s="12">
        <f t="shared" si="4"/>
        <v>0</v>
      </c>
      <c r="H29" s="131">
        <f t="shared" si="5"/>
        <v>0</v>
      </c>
      <c r="I29" s="323"/>
      <c r="J29" s="324"/>
    </row>
    <row r="30" spans="1:10" s="17" customFormat="1" x14ac:dyDescent="0.25">
      <c r="A30" s="137"/>
      <c r="B30" s="138"/>
      <c r="C30" s="138"/>
      <c r="D30" s="138"/>
      <c r="E30" s="138"/>
      <c r="F30" s="138"/>
      <c r="G30" s="138"/>
      <c r="H30" s="63"/>
      <c r="I30" s="327"/>
      <c r="J30" s="328"/>
    </row>
    <row r="31" spans="1:10" s="17" customFormat="1" ht="15.75" thickBot="1" x14ac:dyDescent="0.3">
      <c r="A31" s="310" t="s">
        <v>53</v>
      </c>
      <c r="B31" s="311"/>
      <c r="C31" s="311"/>
      <c r="D31" s="311"/>
      <c r="E31" s="312"/>
      <c r="F31" s="111">
        <f>SUM(F23:F30)</f>
        <v>0</v>
      </c>
      <c r="G31" s="111">
        <f>SUM(G23:G30)</f>
        <v>0</v>
      </c>
      <c r="H31" s="112">
        <f>SUM(H23:H30)</f>
        <v>0</v>
      </c>
      <c r="I31" s="325"/>
      <c r="J31" s="326"/>
    </row>
    <row r="32" spans="1:10" s="17" customFormat="1" ht="15.75" thickBot="1" x14ac:dyDescent="0.3">
      <c r="A32" s="317" t="s">
        <v>173</v>
      </c>
      <c r="B32" s="318"/>
      <c r="C32" s="318"/>
      <c r="D32" s="318"/>
      <c r="E32" s="319"/>
      <c r="F32" s="103">
        <f>F31+F20</f>
        <v>0</v>
      </c>
      <c r="G32" s="103">
        <f>G31+G20</f>
        <v>0</v>
      </c>
      <c r="H32" s="104">
        <f>H31+H20</f>
        <v>0</v>
      </c>
      <c r="I32" s="105" t="e">
        <f>F32/'Η_ ΠΙΝΑΚΑΣ ΚΟΣΤΟΥΣ'!D23</f>
        <v>#DIV/0!</v>
      </c>
      <c r="J32" s="106" t="e">
        <f>IF(I32&gt;12%, "ΥΠΕΡΒΑΣΗ", "ΟΚ")</f>
        <v>#DIV/0!</v>
      </c>
    </row>
    <row r="33" spans="1:10" s="17" customFormat="1" ht="22.5" customHeight="1" x14ac:dyDescent="0.25">
      <c r="A33" s="3"/>
      <c r="B33" s="3"/>
      <c r="C33" s="107"/>
      <c r="D33" s="108"/>
      <c r="E33" s="3"/>
      <c r="F33" s="109"/>
      <c r="G33" s="3"/>
      <c r="H33" s="3"/>
      <c r="I33" s="3"/>
      <c r="J33" s="3"/>
    </row>
    <row r="34" spans="1:10" x14ac:dyDescent="0.25">
      <c r="A34" s="233" t="s">
        <v>99</v>
      </c>
      <c r="B34" s="233"/>
      <c r="C34" s="233"/>
      <c r="D34" s="233"/>
      <c r="E34" s="233"/>
      <c r="F34" s="233"/>
      <c r="G34" s="233"/>
      <c r="H34" s="233"/>
      <c r="I34" s="233"/>
      <c r="J34" s="233"/>
    </row>
    <row r="35" spans="1:10" s="17" customFormat="1" x14ac:dyDescent="0.25">
      <c r="A35" s="233" t="s">
        <v>100</v>
      </c>
      <c r="B35" s="233"/>
      <c r="C35" s="233"/>
      <c r="D35" s="233"/>
      <c r="E35" s="233"/>
      <c r="F35" s="233"/>
      <c r="G35" s="233"/>
      <c r="H35" s="233"/>
      <c r="I35" s="233"/>
      <c r="J35" s="3"/>
    </row>
    <row r="36" spans="1:10" x14ac:dyDescent="0.25">
      <c r="A36" t="s">
        <v>179</v>
      </c>
      <c r="B36"/>
      <c r="C36"/>
      <c r="D36"/>
      <c r="E36"/>
      <c r="F36"/>
      <c r="G36"/>
      <c r="H36"/>
      <c r="I36"/>
      <c r="J36"/>
    </row>
    <row r="37" spans="1:10" s="17" customFormat="1" ht="22.5" customHeight="1" x14ac:dyDescent="0.25">
      <c r="A37" s="3"/>
      <c r="B37" s="3"/>
      <c r="C37" s="3"/>
      <c r="D37" s="3"/>
      <c r="E37" s="3"/>
      <c r="F37" s="3"/>
      <c r="G37" s="3"/>
      <c r="H37" s="3"/>
      <c r="I37" s="3"/>
      <c r="J37" s="3"/>
    </row>
    <row r="38" spans="1:10" s="17" customFormat="1" ht="30.75" customHeight="1" x14ac:dyDescent="0.25">
      <c r="A38" s="3"/>
      <c r="B38" s="3"/>
      <c r="C38" s="3"/>
      <c r="D38" s="3"/>
      <c r="E38" s="3"/>
      <c r="F38" s="3"/>
      <c r="G38" s="3"/>
      <c r="H38" s="3"/>
      <c r="I38" s="3"/>
      <c r="J38" s="3"/>
    </row>
    <row r="39" spans="1:10" s="17" customFormat="1" ht="22.5" customHeight="1" x14ac:dyDescent="0.25">
      <c r="A39" s="3"/>
      <c r="B39" s="3"/>
      <c r="C39" s="3"/>
      <c r="D39" s="3"/>
      <c r="E39" s="3"/>
      <c r="F39" s="3"/>
      <c r="G39" s="3"/>
      <c r="H39" s="3"/>
      <c r="I39" s="3"/>
      <c r="J39" s="3"/>
    </row>
    <row r="40" spans="1:10" s="17" customFormat="1" ht="29.25" customHeight="1" x14ac:dyDescent="0.25">
      <c r="A40" s="3"/>
      <c r="B40" s="3"/>
      <c r="C40" s="3"/>
      <c r="D40" s="3"/>
      <c r="E40" s="3"/>
      <c r="F40" s="3"/>
      <c r="G40" s="3"/>
      <c r="H40" s="3"/>
      <c r="I40" s="3"/>
      <c r="J40" s="3"/>
    </row>
    <row r="41" spans="1:10" s="17" customFormat="1" ht="30" customHeight="1" x14ac:dyDescent="0.25">
      <c r="A41" s="3"/>
      <c r="B41" s="3"/>
      <c r="C41" s="3"/>
      <c r="D41" s="3"/>
      <c r="E41" s="3"/>
      <c r="F41" s="3"/>
      <c r="G41" s="3"/>
      <c r="H41" s="3"/>
      <c r="I41" s="3"/>
      <c r="J41" s="3"/>
    </row>
    <row r="42" spans="1:10" s="17" customFormat="1" x14ac:dyDescent="0.25">
      <c r="A42" s="3"/>
      <c r="B42" s="3"/>
      <c r="C42" s="3"/>
      <c r="D42" s="3"/>
      <c r="E42" s="3"/>
      <c r="F42" s="3"/>
      <c r="G42" s="3"/>
      <c r="H42" s="3"/>
      <c r="I42" s="3"/>
      <c r="J42" s="3"/>
    </row>
  </sheetData>
  <sheetProtection algorithmName="SHA-512" hashValue="IRHGisalztRbE8zb7G+6dXcenEmprPTMTKFzEAERs4uzT5iR/+gzEoJDl03/4CxxG97lYxC61uZIXYetUcrrfw==" saltValue="dfhP0odRFtK0+bEUcfMpZw==" spinCount="100000" sheet="1" objects="1" scenarios="1" formatColumns="0" formatRows="0" insertRows="0" deleteRows="0" selectLockedCells="1"/>
  <mergeCells count="21">
    <mergeCell ref="A11:E11"/>
    <mergeCell ref="A6:E6"/>
    <mergeCell ref="I9:I10"/>
    <mergeCell ref="A1:J1"/>
    <mergeCell ref="J9:J10"/>
    <mergeCell ref="A7:J7"/>
    <mergeCell ref="A20:E20"/>
    <mergeCell ref="A34:J34"/>
    <mergeCell ref="A35:I35"/>
    <mergeCell ref="A31:E31"/>
    <mergeCell ref="A12:J12"/>
    <mergeCell ref="A21:J21"/>
    <mergeCell ref="I20:J20"/>
    <mergeCell ref="I13:J13"/>
    <mergeCell ref="A32:E32"/>
    <mergeCell ref="I23:J28"/>
    <mergeCell ref="I29:J29"/>
    <mergeCell ref="I31:J31"/>
    <mergeCell ref="I30:J30"/>
    <mergeCell ref="I14:J17"/>
    <mergeCell ref="I19:J19"/>
  </mergeCells>
  <conditionalFormatting sqref="I3 I5">
    <cfRule type="containsText" dxfId="4" priority="2" operator="containsText" text="ΥΠΕΡΒΑΣΗ">
      <formula>NOT(ISERROR(SEARCH("ΥΠΕΡΒΑΣΗ",I3)))</formula>
    </cfRule>
  </conditionalFormatting>
  <conditionalFormatting sqref="I9:I10">
    <cfRule type="containsText" dxfId="3" priority="1" operator="containsText" text="ΥΠΕΡΒΑΣΗ">
      <formula>NOT(ISERROR(SEARCH("ΥΠΕΡΒΑΣΗ",I9)))</formula>
    </cfRule>
  </conditionalFormatting>
  <conditionalFormatting sqref="J32">
    <cfRule type="containsText" dxfId="2" priority="3" operator="containsText" text="ΥΠΕΡΒΑΣΗ">
      <formula>NOT(ISERROR(SEARCH("ΥΠΕΡΒΑΣΗ",J32)))</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3"/>
  <sheetViews>
    <sheetView zoomScale="85" zoomScaleNormal="85" workbookViewId="0">
      <selection activeCell="E3" sqref="E3"/>
    </sheetView>
  </sheetViews>
  <sheetFormatPr defaultColWidth="9.140625" defaultRowHeight="15" x14ac:dyDescent="0.25"/>
  <cols>
    <col min="1" max="1" width="9.5703125" style="17" customWidth="1"/>
    <col min="2" max="2" width="40.7109375" style="17" customWidth="1"/>
    <col min="3" max="3" width="7.85546875" style="17" customWidth="1"/>
    <col min="4" max="7" width="10.7109375" style="17" customWidth="1"/>
    <col min="8" max="8" width="13.28515625" style="17" customWidth="1"/>
    <col min="9" max="9" width="50" style="17" customWidth="1"/>
    <col min="10" max="16384" width="9.140625" style="17"/>
  </cols>
  <sheetData>
    <row r="1" spans="1:9" ht="30" customHeight="1" thickBot="1" x14ac:dyDescent="0.3">
      <c r="A1" s="335" t="s">
        <v>67</v>
      </c>
      <c r="B1" s="336"/>
      <c r="C1" s="336"/>
      <c r="D1" s="336"/>
      <c r="E1" s="336"/>
      <c r="F1" s="336"/>
      <c r="G1" s="336"/>
      <c r="H1" s="336"/>
      <c r="I1" s="337"/>
    </row>
    <row r="2" spans="1:9" ht="33" customHeight="1" x14ac:dyDescent="0.25">
      <c r="A2" s="69" t="s">
        <v>19</v>
      </c>
      <c r="B2" s="1" t="s">
        <v>38</v>
      </c>
      <c r="C2" s="1" t="s">
        <v>26</v>
      </c>
      <c r="D2" s="1" t="s">
        <v>31</v>
      </c>
      <c r="E2" s="1" t="s">
        <v>27</v>
      </c>
      <c r="F2" s="70" t="s">
        <v>32</v>
      </c>
      <c r="G2" s="1" t="s">
        <v>28</v>
      </c>
      <c r="H2" s="1" t="s">
        <v>34</v>
      </c>
      <c r="I2" s="64" t="s">
        <v>35</v>
      </c>
    </row>
    <row r="3" spans="1:9" ht="46.5" customHeight="1" x14ac:dyDescent="0.25">
      <c r="A3" s="65">
        <v>1</v>
      </c>
      <c r="B3" s="21"/>
      <c r="C3" s="21"/>
      <c r="D3" s="21"/>
      <c r="E3" s="21"/>
      <c r="F3" s="2">
        <f t="shared" ref="F3:F8" si="0">E3*D3</f>
        <v>0</v>
      </c>
      <c r="G3" s="2">
        <f t="shared" ref="G3:G8" si="1">F3*0.24</f>
        <v>0</v>
      </c>
      <c r="H3" s="166">
        <f t="shared" ref="H3:H8" si="2">F3+G3</f>
        <v>0</v>
      </c>
      <c r="I3" s="308" t="s">
        <v>139</v>
      </c>
    </row>
    <row r="4" spans="1:9" ht="33.75" customHeight="1" x14ac:dyDescent="0.25">
      <c r="A4" s="65">
        <v>2</v>
      </c>
      <c r="B4" s="21"/>
      <c r="C4" s="21"/>
      <c r="D4" s="21"/>
      <c r="E4" s="158"/>
      <c r="F4" s="2">
        <f t="shared" si="0"/>
        <v>0</v>
      </c>
      <c r="G4" s="2">
        <f t="shared" si="1"/>
        <v>0</v>
      </c>
      <c r="H4" s="166">
        <f t="shared" si="2"/>
        <v>0</v>
      </c>
      <c r="I4" s="309"/>
    </row>
    <row r="5" spans="1:9" ht="33" customHeight="1" x14ac:dyDescent="0.25">
      <c r="A5" s="167">
        <v>3</v>
      </c>
      <c r="B5" s="130"/>
      <c r="C5" s="21"/>
      <c r="D5" s="21"/>
      <c r="E5" s="21"/>
      <c r="F5" s="2">
        <f t="shared" si="0"/>
        <v>0</v>
      </c>
      <c r="G5" s="2">
        <f t="shared" si="1"/>
        <v>0</v>
      </c>
      <c r="H5" s="166">
        <f t="shared" si="2"/>
        <v>0</v>
      </c>
      <c r="I5" s="309"/>
    </row>
    <row r="6" spans="1:9" ht="33.75" customHeight="1" x14ac:dyDescent="0.25">
      <c r="A6" s="167">
        <v>4</v>
      </c>
      <c r="B6" s="130"/>
      <c r="C6" s="21"/>
      <c r="D6" s="21"/>
      <c r="E6" s="21"/>
      <c r="F6" s="2">
        <f t="shared" si="0"/>
        <v>0</v>
      </c>
      <c r="G6" s="2">
        <f t="shared" si="1"/>
        <v>0</v>
      </c>
      <c r="H6" s="166">
        <f t="shared" si="2"/>
        <v>0</v>
      </c>
      <c r="I6" s="309"/>
    </row>
    <row r="7" spans="1:9" ht="45.75" customHeight="1" x14ac:dyDescent="0.25">
      <c r="A7" s="167">
        <v>5</v>
      </c>
      <c r="B7" s="130"/>
      <c r="C7" s="21"/>
      <c r="D7" s="21"/>
      <c r="E7" s="21"/>
      <c r="F7" s="2">
        <f t="shared" si="0"/>
        <v>0</v>
      </c>
      <c r="G7" s="2">
        <f t="shared" si="1"/>
        <v>0</v>
      </c>
      <c r="H7" s="166">
        <f t="shared" si="2"/>
        <v>0</v>
      </c>
      <c r="I7" s="309"/>
    </row>
    <row r="8" spans="1:9" ht="40.5" customHeight="1" x14ac:dyDescent="0.25">
      <c r="A8" s="164">
        <v>6</v>
      </c>
      <c r="B8" s="130"/>
      <c r="C8" s="21"/>
      <c r="D8" s="21"/>
      <c r="E8" s="21"/>
      <c r="F8" s="12">
        <f t="shared" si="0"/>
        <v>0</v>
      </c>
      <c r="G8" s="12">
        <f t="shared" si="1"/>
        <v>0</v>
      </c>
      <c r="H8" s="163">
        <f t="shared" si="2"/>
        <v>0</v>
      </c>
      <c r="I8" s="171"/>
    </row>
    <row r="9" spans="1:9" x14ac:dyDescent="0.25">
      <c r="A9" s="172"/>
      <c r="B9" s="172"/>
      <c r="C9" s="172"/>
      <c r="D9" s="172"/>
      <c r="E9" s="172"/>
      <c r="F9" s="172"/>
      <c r="G9" s="172"/>
      <c r="H9" s="172"/>
      <c r="I9" s="165"/>
    </row>
    <row r="10" spans="1:9" ht="22.5" customHeight="1" thickBot="1" x14ac:dyDescent="0.3">
      <c r="A10" s="304" t="s">
        <v>55</v>
      </c>
      <c r="B10" s="305"/>
      <c r="C10" s="305"/>
      <c r="D10" s="305"/>
      <c r="E10" s="306"/>
      <c r="F10" s="67">
        <f>SUM(F3:F8)</f>
        <v>0</v>
      </c>
      <c r="G10" s="67">
        <f>SUM(G3:G8)</f>
        <v>0</v>
      </c>
      <c r="H10" s="67">
        <f>SUM(H3:H8)</f>
        <v>0</v>
      </c>
      <c r="I10" s="168"/>
    </row>
    <row r="11" spans="1:9" ht="26.45" customHeight="1" x14ac:dyDescent="0.25">
      <c r="A11" s="169" t="s">
        <v>36</v>
      </c>
      <c r="B11" s="339" t="s">
        <v>39</v>
      </c>
      <c r="C11" s="339"/>
      <c r="D11" s="339"/>
      <c r="E11" s="3"/>
      <c r="F11" s="3"/>
      <c r="G11" s="3"/>
      <c r="H11" s="3"/>
      <c r="I11" s="3"/>
    </row>
    <row r="12" spans="1:9" ht="22.5" customHeight="1" x14ac:dyDescent="0.25">
      <c r="A12" s="3"/>
      <c r="B12" s="3"/>
      <c r="C12" s="3"/>
      <c r="D12" s="3"/>
      <c r="E12" s="3"/>
      <c r="F12" s="3"/>
      <c r="G12" s="3"/>
      <c r="H12" s="3"/>
      <c r="I12" s="3"/>
    </row>
    <row r="13" spans="1:9" x14ac:dyDescent="0.25">
      <c r="A13" t="s">
        <v>57</v>
      </c>
      <c r="B13"/>
      <c r="C13"/>
      <c r="D13" s="108"/>
      <c r="E13" s="3"/>
      <c r="F13" s="109"/>
      <c r="G13" s="3"/>
      <c r="H13" s="3"/>
      <c r="I13" s="3"/>
    </row>
    <row r="14" spans="1:9" s="10" customFormat="1" x14ac:dyDescent="0.25">
      <c r="A14" t="s">
        <v>180</v>
      </c>
      <c r="B14"/>
      <c r="C14"/>
      <c r="D14"/>
      <c r="E14"/>
      <c r="F14"/>
      <c r="G14"/>
      <c r="H14"/>
      <c r="I14"/>
    </row>
    <row r="15" spans="1:9" x14ac:dyDescent="0.25">
      <c r="A15" s="338"/>
      <c r="B15" s="338"/>
      <c r="C15" s="170"/>
      <c r="D15" s="170"/>
      <c r="E15" s="170"/>
      <c r="F15" s="170"/>
      <c r="G15" s="170"/>
      <c r="H15" s="3"/>
      <c r="I15" s="3"/>
    </row>
    <row r="16" spans="1:9" x14ac:dyDescent="0.25">
      <c r="A16" s="3"/>
      <c r="B16" s="3"/>
      <c r="C16" s="3"/>
      <c r="D16" s="3"/>
      <c r="E16" s="3"/>
      <c r="F16" s="3"/>
      <c r="G16" s="3"/>
      <c r="H16" s="3"/>
      <c r="I16" s="3"/>
    </row>
    <row r="17" spans="1:9" x14ac:dyDescent="0.25">
      <c r="A17" s="3"/>
      <c r="B17" s="3"/>
      <c r="C17" s="3"/>
      <c r="D17" s="3"/>
      <c r="E17" s="3"/>
      <c r="F17" s="3"/>
      <c r="G17" s="3"/>
      <c r="H17" s="3"/>
      <c r="I17" s="3"/>
    </row>
    <row r="18" spans="1:9" x14ac:dyDescent="0.25">
      <c r="A18" s="3"/>
      <c r="B18" s="3"/>
      <c r="C18" s="3"/>
      <c r="D18" s="3"/>
      <c r="E18" s="3"/>
      <c r="F18" s="3"/>
      <c r="G18" s="3"/>
      <c r="H18" s="3"/>
      <c r="I18" s="3"/>
    </row>
    <row r="19" spans="1:9" x14ac:dyDescent="0.25">
      <c r="A19" s="3"/>
      <c r="B19" s="3"/>
      <c r="C19" s="3"/>
      <c r="D19" s="3"/>
      <c r="E19" s="3"/>
      <c r="F19" s="3"/>
      <c r="G19" s="3"/>
      <c r="H19" s="3"/>
      <c r="I19" s="3"/>
    </row>
    <row r="20" spans="1:9" x14ac:dyDescent="0.25">
      <c r="A20" s="3"/>
      <c r="B20" s="3"/>
      <c r="C20" s="3"/>
      <c r="D20" s="3"/>
      <c r="E20" s="3"/>
      <c r="F20" s="3"/>
      <c r="G20" s="3"/>
      <c r="H20" s="3"/>
      <c r="I20" s="3"/>
    </row>
    <row r="21" spans="1:9" x14ac:dyDescent="0.25">
      <c r="A21" s="3"/>
      <c r="B21" s="3"/>
      <c r="C21" s="3"/>
      <c r="D21" s="3"/>
      <c r="E21" s="3"/>
      <c r="F21" s="3"/>
      <c r="G21" s="3"/>
      <c r="H21" s="3"/>
      <c r="I21" s="3"/>
    </row>
    <row r="22" spans="1:9" x14ac:dyDescent="0.25">
      <c r="A22" s="3"/>
      <c r="B22" s="3"/>
      <c r="C22" s="3"/>
      <c r="D22" s="3"/>
      <c r="E22" s="3"/>
      <c r="F22" s="3"/>
      <c r="G22" s="3"/>
      <c r="H22" s="3"/>
      <c r="I22" s="3"/>
    </row>
    <row r="23" spans="1:9" x14ac:dyDescent="0.25">
      <c r="A23" s="3"/>
      <c r="B23" s="3"/>
      <c r="C23" s="3"/>
      <c r="D23" s="3"/>
      <c r="E23" s="3"/>
      <c r="F23" s="3"/>
      <c r="G23" s="3"/>
      <c r="H23" s="3"/>
      <c r="I23" s="3"/>
    </row>
  </sheetData>
  <sheetProtection sheet="1" objects="1" scenarios="1" formatColumns="0" formatRows="0" insertRows="0" deleteColumns="0" selectLockedCells="1"/>
  <mergeCells count="5">
    <mergeCell ref="A1:I1"/>
    <mergeCell ref="A15:B15"/>
    <mergeCell ref="B11:D11"/>
    <mergeCell ref="A10:E10"/>
    <mergeCell ref="I3:I7"/>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4"/>
  <sheetViews>
    <sheetView zoomScale="70" zoomScaleNormal="70" workbookViewId="0">
      <selection activeCell="K20" sqref="K20"/>
    </sheetView>
  </sheetViews>
  <sheetFormatPr defaultColWidth="9.140625" defaultRowHeight="15" x14ac:dyDescent="0.25"/>
  <cols>
    <col min="1" max="1" width="4.5703125" style="176" bestFit="1" customWidth="1"/>
    <col min="2" max="2" width="17.140625" style="176" customWidth="1"/>
    <col min="3" max="3" width="45.28515625" style="175" customWidth="1"/>
    <col min="4" max="4" width="24.28515625" style="175" customWidth="1"/>
    <col min="5" max="5" width="37.5703125" style="175" customWidth="1"/>
    <col min="6" max="6" width="40.85546875" style="175" customWidth="1"/>
    <col min="7" max="16384" width="9.140625" style="175"/>
  </cols>
  <sheetData>
    <row r="1" spans="1:6" s="173" customFormat="1" ht="26.25" customHeight="1" x14ac:dyDescent="0.25">
      <c r="A1" s="262" t="e" vm="1">
        <v>#VALUE!</v>
      </c>
      <c r="B1" s="263"/>
      <c r="C1" s="268" t="s">
        <v>23</v>
      </c>
      <c r="D1" s="269"/>
      <c r="E1" s="269"/>
      <c r="F1" s="270"/>
    </row>
    <row r="2" spans="1:6" s="173" customFormat="1" ht="50.25" customHeight="1" x14ac:dyDescent="0.25">
      <c r="A2" s="264"/>
      <c r="B2" s="265"/>
      <c r="C2" s="271" t="s">
        <v>40</v>
      </c>
      <c r="D2" s="272"/>
      <c r="E2" s="272"/>
      <c r="F2" s="273"/>
    </row>
    <row r="3" spans="1:6" s="173" customFormat="1" ht="27.75" customHeight="1" thickBot="1" x14ac:dyDescent="0.3">
      <c r="A3" s="266"/>
      <c r="B3" s="267"/>
      <c r="C3" s="274" t="s">
        <v>42</v>
      </c>
      <c r="D3" s="275"/>
      <c r="E3" s="275"/>
      <c r="F3" s="276"/>
    </row>
    <row r="4" spans="1:6" s="174" customFormat="1" ht="15" customHeight="1" x14ac:dyDescent="0.25">
      <c r="A4" s="277" t="s">
        <v>24</v>
      </c>
      <c r="B4" s="278"/>
      <c r="C4" s="278"/>
      <c r="D4" s="279"/>
      <c r="E4" s="279"/>
      <c r="F4" s="352"/>
    </row>
    <row r="5" spans="1:6" s="174" customFormat="1" ht="12.75" customHeight="1" x14ac:dyDescent="0.25">
      <c r="A5" s="280" t="s">
        <v>25</v>
      </c>
      <c r="B5" s="281"/>
      <c r="C5" s="281"/>
      <c r="D5" s="282"/>
      <c r="E5" s="282"/>
      <c r="F5" s="353"/>
    </row>
    <row r="6" spans="1:6" s="174" customFormat="1" ht="17.25" customHeight="1" x14ac:dyDescent="0.25">
      <c r="A6" s="280" t="s">
        <v>20</v>
      </c>
      <c r="B6" s="281"/>
      <c r="C6" s="281"/>
      <c r="D6" s="282"/>
      <c r="E6" s="282"/>
      <c r="F6" s="353"/>
    </row>
    <row r="7" spans="1:6" s="174" customFormat="1" ht="19.5" customHeight="1" x14ac:dyDescent="0.25">
      <c r="A7" s="280" t="s">
        <v>21</v>
      </c>
      <c r="B7" s="281"/>
      <c r="C7" s="281"/>
      <c r="D7" s="282"/>
      <c r="E7" s="282"/>
      <c r="F7" s="353"/>
    </row>
    <row r="8" spans="1:6" s="174" customFormat="1" ht="20.25" customHeight="1" thickBot="1" x14ac:dyDescent="0.3">
      <c r="A8" s="350" t="s">
        <v>22</v>
      </c>
      <c r="B8" s="351"/>
      <c r="C8" s="351"/>
      <c r="D8" s="354"/>
      <c r="E8" s="354"/>
      <c r="F8" s="355"/>
    </row>
    <row r="9" spans="1:6" ht="32.25" customHeight="1" x14ac:dyDescent="0.25">
      <c r="A9" s="347" t="s">
        <v>54</v>
      </c>
      <c r="B9" s="348"/>
      <c r="C9" s="348"/>
      <c r="D9" s="348"/>
      <c r="E9" s="348"/>
      <c r="F9" s="349"/>
    </row>
    <row r="10" spans="1:6" ht="20.25" customHeight="1" x14ac:dyDescent="0.25">
      <c r="A10" s="341" t="s">
        <v>0</v>
      </c>
      <c r="B10" s="343" t="s">
        <v>10</v>
      </c>
      <c r="C10" s="342" t="s">
        <v>16</v>
      </c>
      <c r="D10" s="342" t="s">
        <v>1</v>
      </c>
      <c r="E10" s="342" t="s">
        <v>17</v>
      </c>
      <c r="F10" s="344" t="s">
        <v>29</v>
      </c>
    </row>
    <row r="11" spans="1:6" ht="36" customHeight="1" x14ac:dyDescent="0.25">
      <c r="A11" s="341"/>
      <c r="B11" s="343"/>
      <c r="C11" s="342"/>
      <c r="D11" s="342"/>
      <c r="E11" s="342"/>
      <c r="F11" s="344"/>
    </row>
    <row r="12" spans="1:6" x14ac:dyDescent="0.25">
      <c r="A12" s="167">
        <v>1</v>
      </c>
      <c r="B12" s="177" t="s">
        <v>11</v>
      </c>
      <c r="C12" s="72" t="s">
        <v>2</v>
      </c>
      <c r="D12" s="178">
        <f>'Β_L41.09_ΔΑΠΑΝΕΣ ΑΠΟΚΤ. ΓΗΣ'!J8</f>
        <v>0</v>
      </c>
      <c r="E12" s="179"/>
      <c r="F12" s="180" t="e">
        <f>D12/$D$23</f>
        <v>#DIV/0!</v>
      </c>
    </row>
    <row r="13" spans="1:6" ht="32.25" x14ac:dyDescent="0.25">
      <c r="A13" s="167">
        <v>2</v>
      </c>
      <c r="B13" s="177" t="s">
        <v>131</v>
      </c>
      <c r="C13" s="72" t="s">
        <v>18</v>
      </c>
      <c r="D13" s="178">
        <f>'Α1_Δ.Σ. ΕΡΓΟΥ'!H35</f>
        <v>0</v>
      </c>
      <c r="E13" s="179"/>
      <c r="F13" s="180" t="e">
        <f>D13/$D$23</f>
        <v>#DIV/0!</v>
      </c>
    </row>
    <row r="14" spans="1:6" ht="30" x14ac:dyDescent="0.25">
      <c r="A14" s="167">
        <v>3</v>
      </c>
      <c r="B14" s="177" t="s">
        <v>132</v>
      </c>
      <c r="C14" s="72" t="s">
        <v>3</v>
      </c>
      <c r="D14" s="178">
        <f>'Γ_41.02_MΗΧ. &amp; L 41.04_ΑΠΕ'!H13</f>
        <v>0</v>
      </c>
      <c r="E14" s="179"/>
      <c r="F14" s="180" t="e">
        <f t="shared" ref="F14:F20" si="0">D14/$D$23</f>
        <v>#DIV/0!</v>
      </c>
    </row>
    <row r="15" spans="1:6" ht="31.5" customHeight="1" x14ac:dyDescent="0.25">
      <c r="A15" s="167">
        <v>4</v>
      </c>
      <c r="B15" s="177" t="s">
        <v>133</v>
      </c>
      <c r="C15" s="72" t="s">
        <v>4</v>
      </c>
      <c r="D15" s="178">
        <f>'Δ_L41.03_ΛΟΙΠΟΣ ΕΞΟΠΛΙΣΜΟΣ'!H9</f>
        <v>0</v>
      </c>
      <c r="E15" s="179"/>
      <c r="F15" s="180" t="e">
        <f t="shared" si="0"/>
        <v>#DIV/0!</v>
      </c>
    </row>
    <row r="16" spans="1:6" ht="33.75" customHeight="1" x14ac:dyDescent="0.25">
      <c r="A16" s="167">
        <v>5</v>
      </c>
      <c r="B16" s="177" t="s">
        <v>134</v>
      </c>
      <c r="C16" s="72" t="s">
        <v>5</v>
      </c>
      <c r="D16" s="178">
        <f>'Γ_41.02_MΗΧ. &amp; L 41.04_ΑΠΕ'!H26</f>
        <v>0</v>
      </c>
      <c r="E16" s="179"/>
      <c r="F16" s="180" t="e">
        <f t="shared" si="0"/>
        <v>#DIV/0!</v>
      </c>
    </row>
    <row r="17" spans="1:6" ht="45" x14ac:dyDescent="0.25">
      <c r="A17" s="167">
        <v>6</v>
      </c>
      <c r="B17" s="177" t="s">
        <v>135</v>
      </c>
      <c r="C17" s="72" t="s">
        <v>6</v>
      </c>
      <c r="D17" s="178">
        <f>'Ε_L41.05-L41.06-L41.07-L41.10'!H31</f>
        <v>0</v>
      </c>
      <c r="E17" s="179"/>
      <c r="F17" s="180" t="e">
        <f t="shared" si="0"/>
        <v>#DIV/0!</v>
      </c>
    </row>
    <row r="18" spans="1:6" ht="32.25" customHeight="1" x14ac:dyDescent="0.25">
      <c r="A18" s="167">
        <v>7</v>
      </c>
      <c r="B18" s="177" t="s">
        <v>136</v>
      </c>
      <c r="C18" s="181" t="s">
        <v>7</v>
      </c>
      <c r="D18" s="178">
        <f>'Ε_L41.05-L41.06-L41.07-L41.10'!H20</f>
        <v>0</v>
      </c>
      <c r="E18" s="179"/>
      <c r="F18" s="180" t="e">
        <f t="shared" si="0"/>
        <v>#DIV/0!</v>
      </c>
    </row>
    <row r="19" spans="1:6" ht="36.75" customHeight="1" x14ac:dyDescent="0.25">
      <c r="A19" s="167">
        <v>8</v>
      </c>
      <c r="B19" s="177" t="s">
        <v>137</v>
      </c>
      <c r="C19" s="72" t="s">
        <v>8</v>
      </c>
      <c r="D19" s="178">
        <f>'Ζ_L41.08_ΟΡΓΑΝΩΣΗ ΠΟΛ. ΔΡΟΜ.'!H10</f>
        <v>0</v>
      </c>
      <c r="E19" s="179">
        <f>D19*0.25</f>
        <v>0</v>
      </c>
      <c r="F19" s="180" t="e">
        <f>(D19+E19)/$D$23</f>
        <v>#DIV/0!</v>
      </c>
    </row>
    <row r="20" spans="1:6" x14ac:dyDescent="0.25">
      <c r="A20" s="167">
        <v>9</v>
      </c>
      <c r="B20" s="177" t="s">
        <v>12</v>
      </c>
      <c r="C20" s="72" t="s">
        <v>66</v>
      </c>
      <c r="D20" s="178">
        <f>'Ε_L41.05-L41.06-L41.07-L41.10'!H6</f>
        <v>0</v>
      </c>
      <c r="E20" s="179"/>
      <c r="F20" s="180" t="e">
        <f t="shared" si="0"/>
        <v>#DIV/0!</v>
      </c>
    </row>
    <row r="21" spans="1:6" ht="45" x14ac:dyDescent="0.25">
      <c r="A21" s="167">
        <v>10</v>
      </c>
      <c r="B21" s="177" t="s">
        <v>13</v>
      </c>
      <c r="C21" s="72" t="s">
        <v>41</v>
      </c>
      <c r="D21" s="178">
        <f>'Ε_L41.05-L41.06-L41.07-L41.10'!H11</f>
        <v>0</v>
      </c>
      <c r="E21" s="179">
        <f>IF(E19&lt;&gt;0, D21*0.25, 0)</f>
        <v>0</v>
      </c>
      <c r="F21" s="180" t="e">
        <f>(D21+E21)/$D$23</f>
        <v>#DIV/0!</v>
      </c>
    </row>
    <row r="22" spans="1:6" ht="30" customHeight="1" x14ac:dyDescent="0.25">
      <c r="A22" s="182">
        <v>11</v>
      </c>
      <c r="B22" s="183"/>
      <c r="C22" s="184" t="s">
        <v>9</v>
      </c>
      <c r="D22" s="185">
        <f>SUM(D12:D21)</f>
        <v>0</v>
      </c>
      <c r="E22" s="185">
        <f>SUM(E12:E21)</f>
        <v>0</v>
      </c>
      <c r="F22" s="186" t="e">
        <f>SUM(F12:F21)</f>
        <v>#DIV/0!</v>
      </c>
    </row>
    <row r="23" spans="1:6" ht="56.25" customHeight="1" x14ac:dyDescent="0.25">
      <c r="A23" s="187">
        <v>12</v>
      </c>
      <c r="B23" s="188"/>
      <c r="C23" s="189" t="s">
        <v>95</v>
      </c>
      <c r="D23" s="190">
        <f>D22+E22</f>
        <v>0</v>
      </c>
      <c r="E23" s="191" t="s">
        <v>162</v>
      </c>
      <c r="F23" s="192" t="str">
        <f>IF(D23&lt;=400000,"OK","ΥΠΕΡΒΑΣΗ")</f>
        <v>OK</v>
      </c>
    </row>
    <row r="24" spans="1:6" ht="51.75" customHeight="1" thickBot="1" x14ac:dyDescent="0.3">
      <c r="A24" s="345"/>
      <c r="B24" s="346"/>
      <c r="C24" s="346"/>
      <c r="D24" s="346"/>
      <c r="E24" s="193" t="s">
        <v>163</v>
      </c>
      <c r="F24" s="194" t="str">
        <f>IF(AND(E19&gt;0,D23&gt;20000),"ΥΠΕΡΒΑΣΗ","ΟΚ")</f>
        <v>ΟΚ</v>
      </c>
    </row>
    <row r="25" spans="1:6" ht="8.4499999999999993" customHeight="1" x14ac:dyDescent="0.25">
      <c r="A25" s="195"/>
      <c r="B25" s="195"/>
      <c r="C25" s="196"/>
      <c r="D25" s="196"/>
      <c r="E25" s="196"/>
      <c r="F25" s="196"/>
    </row>
    <row r="26" spans="1:6" x14ac:dyDescent="0.25">
      <c r="A26" s="340" t="s">
        <v>14</v>
      </c>
      <c r="B26" s="340"/>
      <c r="C26" s="340"/>
      <c r="D26" s="340"/>
      <c r="E26" s="340"/>
      <c r="F26" s="340"/>
    </row>
    <row r="27" spans="1:6" x14ac:dyDescent="0.25">
      <c r="A27" s="340" t="s">
        <v>15</v>
      </c>
      <c r="B27" s="340"/>
      <c r="C27" s="340"/>
      <c r="D27" s="340"/>
      <c r="E27" s="340"/>
      <c r="F27" s="340"/>
    </row>
    <row r="28" spans="1:6" x14ac:dyDescent="0.25">
      <c r="A28" s="340" t="s">
        <v>181</v>
      </c>
      <c r="B28" s="340"/>
      <c r="C28" s="340"/>
      <c r="D28" s="340"/>
      <c r="E28" s="340"/>
      <c r="F28" s="340"/>
    </row>
    <row r="29" spans="1:6" x14ac:dyDescent="0.25">
      <c r="A29" s="195"/>
      <c r="B29" s="195"/>
      <c r="C29" s="196"/>
      <c r="D29" s="196"/>
      <c r="E29" s="196"/>
      <c r="F29" s="196"/>
    </row>
    <row r="30" spans="1:6" x14ac:dyDescent="0.25">
      <c r="A30" s="195"/>
      <c r="B30" s="195"/>
      <c r="C30" s="196"/>
      <c r="D30" s="196"/>
      <c r="E30" s="196"/>
      <c r="F30" s="196"/>
    </row>
    <row r="31" spans="1:6" x14ac:dyDescent="0.25">
      <c r="A31" s="195"/>
      <c r="B31" s="195"/>
      <c r="C31" s="196"/>
      <c r="D31" s="196"/>
      <c r="E31" s="196"/>
      <c r="F31" s="196"/>
    </row>
    <row r="32" spans="1:6" x14ac:dyDescent="0.25">
      <c r="A32" s="195"/>
      <c r="B32" s="195"/>
      <c r="C32" s="196"/>
      <c r="D32" s="196"/>
      <c r="E32" s="196"/>
      <c r="F32" s="196"/>
    </row>
    <row r="33" spans="1:6" x14ac:dyDescent="0.25">
      <c r="A33" s="195"/>
      <c r="B33" s="195"/>
      <c r="C33" s="196"/>
      <c r="D33" s="196"/>
      <c r="E33" s="196"/>
      <c r="F33" s="196"/>
    </row>
    <row r="34" spans="1:6" x14ac:dyDescent="0.25">
      <c r="A34" s="195"/>
      <c r="B34" s="195"/>
      <c r="C34" s="196"/>
      <c r="D34" s="196"/>
      <c r="E34" s="196"/>
      <c r="F34" s="196"/>
    </row>
  </sheetData>
  <sheetProtection algorithmName="SHA-512" hashValue="0BND6HhcbAbDCzsNU/odTwRqZEO0JEE85m7b7bGmbW3OUQvE7tEkPv4uKc26twVWhJBG16Q+WSzh9AIjTaYC6A==" saltValue="FfgkQ7jYeCutAAmfNOWzmA==" spinCount="100000" sheet="1" objects="1" scenarios="1" formatColumns="0" formatRows="0" selectLockedCells="1"/>
  <mergeCells count="25">
    <mergeCell ref="A9:F9"/>
    <mergeCell ref="A1:B3"/>
    <mergeCell ref="C1:F1"/>
    <mergeCell ref="C2:F2"/>
    <mergeCell ref="C3:F3"/>
    <mergeCell ref="A8:C8"/>
    <mergeCell ref="D4:F4"/>
    <mergeCell ref="D5:F5"/>
    <mergeCell ref="D6:F6"/>
    <mergeCell ref="D7:F7"/>
    <mergeCell ref="D8:F8"/>
    <mergeCell ref="A5:C5"/>
    <mergeCell ref="A6:C6"/>
    <mergeCell ref="A7:C7"/>
    <mergeCell ref="A4:C4"/>
    <mergeCell ref="A26:F26"/>
    <mergeCell ref="A27:F27"/>
    <mergeCell ref="A28:F28"/>
    <mergeCell ref="A10:A11"/>
    <mergeCell ref="D10:D11"/>
    <mergeCell ref="E10:E11"/>
    <mergeCell ref="B10:B11"/>
    <mergeCell ref="F10:F11"/>
    <mergeCell ref="C10:C11"/>
    <mergeCell ref="A24:D24"/>
  </mergeCells>
  <phoneticPr fontId="3" type="noConversion"/>
  <conditionalFormatting sqref="F23:F24">
    <cfRule type="containsText" dxfId="1" priority="1" operator="containsText" text="ΥΠΕΡΒΑΣΗ">
      <formula>NOT(ISERROR(SEARCH("ΥΠΕΡΒΑΣΗ",F23)))</formula>
    </cfRule>
  </conditionalFormatting>
  <pageMargins left="0.39370078740157483" right="0.43307086614173229" top="0.43307086614173229" bottom="0.31496062992125984" header="0.31496062992125984" footer="0.15748031496062992"/>
  <pageSetup paperSize="9" scale="6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F483A-A7E0-4775-8F39-49E7395BBFA8}">
  <dimension ref="A1:N27"/>
  <sheetViews>
    <sheetView tabSelected="1" workbookViewId="0">
      <selection activeCell="L23" sqref="L23"/>
    </sheetView>
  </sheetViews>
  <sheetFormatPr defaultRowHeight="15" x14ac:dyDescent="0.25"/>
  <cols>
    <col min="1" max="1" width="9.140625" style="10"/>
    <col min="2" max="2" width="29" style="10" customWidth="1"/>
    <col min="3" max="3" width="16.140625" style="10" customWidth="1"/>
    <col min="4" max="4" width="14.28515625" style="10" customWidth="1"/>
    <col min="5" max="5" width="15.7109375" style="10" customWidth="1"/>
    <col min="6" max="7" width="9.140625" style="10"/>
    <col min="8" max="8" width="14" style="10" customWidth="1"/>
    <col min="9" max="9" width="27.28515625" style="10" customWidth="1"/>
    <col min="10" max="10" width="9.140625" style="10"/>
    <col min="11" max="11" width="13.140625" style="10" customWidth="1"/>
    <col min="12" max="12" width="9.140625" style="10"/>
    <col min="13" max="13" width="14.28515625" style="10" customWidth="1"/>
    <col min="14" max="14" width="17.28515625" style="10" customWidth="1"/>
    <col min="15" max="16384" width="9.140625" style="10"/>
  </cols>
  <sheetData>
    <row r="1" spans="1:14" ht="15.75" customHeight="1" x14ac:dyDescent="0.25">
      <c r="A1" s="241" t="s">
        <v>83</v>
      </c>
      <c r="B1" s="242"/>
      <c r="C1" s="242"/>
      <c r="D1" s="242"/>
      <c r="E1" s="242"/>
      <c r="F1" s="242"/>
      <c r="G1" s="242"/>
      <c r="H1" s="242"/>
      <c r="I1" s="242"/>
      <c r="J1" s="242"/>
      <c r="K1" s="242"/>
      <c r="L1" s="242"/>
      <c r="M1" s="242"/>
      <c r="N1" s="243"/>
    </row>
    <row r="2" spans="1:14" ht="15" customHeight="1" x14ac:dyDescent="0.25">
      <c r="A2" s="244" t="s">
        <v>19</v>
      </c>
      <c r="B2" s="246" t="s">
        <v>68</v>
      </c>
      <c r="C2" s="246" t="s">
        <v>70</v>
      </c>
      <c r="D2" s="248" t="s">
        <v>71</v>
      </c>
      <c r="E2" s="249"/>
      <c r="F2" s="249"/>
      <c r="G2" s="249"/>
      <c r="H2" s="249"/>
      <c r="I2" s="249"/>
      <c r="J2" s="250"/>
      <c r="K2" s="248" t="s">
        <v>72</v>
      </c>
      <c r="L2" s="249"/>
      <c r="M2" s="249"/>
      <c r="N2" s="203"/>
    </row>
    <row r="3" spans="1:14" ht="30" x14ac:dyDescent="0.25">
      <c r="A3" s="245"/>
      <c r="B3" s="247"/>
      <c r="C3" s="247"/>
      <c r="D3" s="204" t="s">
        <v>73</v>
      </c>
      <c r="E3" s="204" t="s">
        <v>74</v>
      </c>
      <c r="F3" s="204" t="s">
        <v>75</v>
      </c>
      <c r="G3" s="204" t="s">
        <v>76</v>
      </c>
      <c r="H3" s="204" t="s">
        <v>77</v>
      </c>
      <c r="I3" s="204" t="s">
        <v>78</v>
      </c>
      <c r="J3" s="204" t="s">
        <v>79</v>
      </c>
      <c r="K3" s="204" t="s">
        <v>80</v>
      </c>
      <c r="L3" s="204" t="s">
        <v>81</v>
      </c>
      <c r="M3" s="204" t="s">
        <v>82</v>
      </c>
      <c r="N3" s="205" t="s">
        <v>56</v>
      </c>
    </row>
    <row r="4" spans="1:14" x14ac:dyDescent="0.25">
      <c r="A4" s="206">
        <v>1</v>
      </c>
      <c r="B4" s="207"/>
      <c r="C4" s="207"/>
      <c r="D4" s="207"/>
      <c r="E4" s="207"/>
      <c r="F4" s="208"/>
      <c r="G4" s="207"/>
      <c r="H4" s="209"/>
      <c r="I4" s="209">
        <f>H4*24%</f>
        <v>0</v>
      </c>
      <c r="J4" s="209">
        <f>H4+I4</f>
        <v>0</v>
      </c>
      <c r="K4" s="210"/>
      <c r="L4" s="211"/>
      <c r="M4" s="212"/>
      <c r="N4" s="213"/>
    </row>
    <row r="5" spans="1:14" x14ac:dyDescent="0.25">
      <c r="A5" s="206">
        <v>2</v>
      </c>
      <c r="B5" s="207"/>
      <c r="C5" s="207"/>
      <c r="D5" s="207"/>
      <c r="E5" s="207"/>
      <c r="F5" s="208"/>
      <c r="G5" s="207"/>
      <c r="H5" s="209"/>
      <c r="I5" s="209">
        <f t="shared" ref="I5:I11" si="0">H5*24%</f>
        <v>0</v>
      </c>
      <c r="J5" s="209">
        <f t="shared" ref="J5:J11" si="1">H5+I5</f>
        <v>0</v>
      </c>
      <c r="K5" s="210"/>
      <c r="L5" s="211"/>
      <c r="M5" s="212"/>
      <c r="N5" s="213"/>
    </row>
    <row r="6" spans="1:14" x14ac:dyDescent="0.25">
      <c r="A6" s="206">
        <v>3</v>
      </c>
      <c r="B6" s="207"/>
      <c r="C6" s="207"/>
      <c r="D6" s="207"/>
      <c r="E6" s="207"/>
      <c r="F6" s="208"/>
      <c r="G6" s="207"/>
      <c r="H6" s="209"/>
      <c r="I6" s="209">
        <f t="shared" si="0"/>
        <v>0</v>
      </c>
      <c r="J6" s="209">
        <f t="shared" si="1"/>
        <v>0</v>
      </c>
      <c r="K6" s="210"/>
      <c r="L6" s="211"/>
      <c r="M6" s="212"/>
      <c r="N6" s="213"/>
    </row>
    <row r="7" spans="1:14" x14ac:dyDescent="0.25">
      <c r="A7" s="206">
        <v>4</v>
      </c>
      <c r="B7" s="207"/>
      <c r="C7" s="207"/>
      <c r="D7" s="207"/>
      <c r="E7" s="207"/>
      <c r="F7" s="208"/>
      <c r="G7" s="207"/>
      <c r="H7" s="209"/>
      <c r="I7" s="209">
        <f t="shared" si="0"/>
        <v>0</v>
      </c>
      <c r="J7" s="209">
        <f t="shared" si="1"/>
        <v>0</v>
      </c>
      <c r="K7" s="208"/>
      <c r="L7" s="209"/>
      <c r="M7" s="207"/>
      <c r="N7" s="214"/>
    </row>
    <row r="8" spans="1:14" x14ac:dyDescent="0.25">
      <c r="A8" s="206">
        <v>5</v>
      </c>
      <c r="B8" s="207"/>
      <c r="C8" s="207"/>
      <c r="D8" s="207"/>
      <c r="E8" s="207"/>
      <c r="F8" s="208"/>
      <c r="G8" s="207"/>
      <c r="H8" s="209"/>
      <c r="I8" s="209">
        <f t="shared" si="0"/>
        <v>0</v>
      </c>
      <c r="J8" s="209">
        <f t="shared" si="1"/>
        <v>0</v>
      </c>
      <c r="K8" s="208"/>
      <c r="L8" s="209"/>
      <c r="M8" s="207"/>
      <c r="N8" s="214"/>
    </row>
    <row r="9" spans="1:14" x14ac:dyDescent="0.25">
      <c r="A9" s="206">
        <v>6</v>
      </c>
      <c r="B9" s="207"/>
      <c r="C9" s="207"/>
      <c r="D9" s="207"/>
      <c r="E9" s="207"/>
      <c r="F9" s="208"/>
      <c r="G9" s="207"/>
      <c r="H9" s="209"/>
      <c r="I9" s="209">
        <f t="shared" si="0"/>
        <v>0</v>
      </c>
      <c r="J9" s="209">
        <f t="shared" si="1"/>
        <v>0</v>
      </c>
      <c r="K9" s="208"/>
      <c r="L9" s="209"/>
      <c r="M9" s="207"/>
      <c r="N9" s="214"/>
    </row>
    <row r="10" spans="1:14" x14ac:dyDescent="0.25">
      <c r="A10" s="206">
        <v>7</v>
      </c>
      <c r="B10" s="207"/>
      <c r="C10" s="207"/>
      <c r="D10" s="207"/>
      <c r="E10" s="207"/>
      <c r="F10" s="208"/>
      <c r="G10" s="207"/>
      <c r="H10" s="209"/>
      <c r="I10" s="209">
        <f t="shared" si="0"/>
        <v>0</v>
      </c>
      <c r="J10" s="209">
        <f t="shared" si="1"/>
        <v>0</v>
      </c>
      <c r="K10" s="208"/>
      <c r="L10" s="209"/>
      <c r="M10" s="207"/>
      <c r="N10" s="214"/>
    </row>
    <row r="11" spans="1:14" x14ac:dyDescent="0.25">
      <c r="A11" s="215">
        <v>8</v>
      </c>
      <c r="B11" s="216"/>
      <c r="C11" s="216"/>
      <c r="D11" s="216"/>
      <c r="E11" s="216"/>
      <c r="F11" s="217"/>
      <c r="G11" s="216"/>
      <c r="H11" s="218"/>
      <c r="I11" s="209">
        <f t="shared" si="0"/>
        <v>0</v>
      </c>
      <c r="J11" s="209">
        <f t="shared" si="1"/>
        <v>0</v>
      </c>
      <c r="K11" s="217"/>
      <c r="L11" s="218"/>
      <c r="M11" s="216"/>
      <c r="N11" s="219"/>
    </row>
    <row r="12" spans="1:14" x14ac:dyDescent="0.25">
      <c r="A12" s="220"/>
      <c r="B12" s="221"/>
      <c r="C12" s="221"/>
      <c r="D12" s="221"/>
      <c r="E12" s="221"/>
      <c r="F12" s="222"/>
      <c r="G12" s="221"/>
      <c r="H12" s="223"/>
      <c r="I12" s="224"/>
      <c r="J12" s="224"/>
      <c r="K12" s="222"/>
      <c r="L12" s="223"/>
      <c r="M12" s="221"/>
      <c r="N12" s="225"/>
    </row>
    <row r="13" spans="1:14" ht="15.75" customHeight="1" thickBot="1" x14ac:dyDescent="0.3">
      <c r="A13" s="234" t="s">
        <v>84</v>
      </c>
      <c r="B13" s="235"/>
      <c r="C13" s="235"/>
      <c r="D13" s="235"/>
      <c r="E13" s="235"/>
      <c r="F13" s="235"/>
      <c r="G13" s="235"/>
      <c r="H13" s="226">
        <f>SUM(H4:H12)</f>
        <v>0</v>
      </c>
      <c r="I13" s="226">
        <f>SUM(I4:I12)</f>
        <v>0</v>
      </c>
      <c r="J13" s="226">
        <f>SUM(J4:J12)</f>
        <v>0</v>
      </c>
      <c r="K13" s="226"/>
      <c r="L13" s="226">
        <f>SUM(L4:L12)</f>
        <v>0</v>
      </c>
      <c r="M13" s="227"/>
      <c r="N13" s="228"/>
    </row>
    <row r="14" spans="1:14" ht="59.25" customHeight="1" thickBot="1" x14ac:dyDescent="0.3">
      <c r="A14" s="236" t="s">
        <v>85</v>
      </c>
      <c r="B14" s="237"/>
      <c r="C14" s="229" t="e">
        <f>J13/'Η_ ΠΙΝΑΚΑΣ ΚΟΣΤΟΥΣ'!D23</f>
        <v>#DIV/0!</v>
      </c>
      <c r="D14" s="238" t="s">
        <v>86</v>
      </c>
      <c r="E14" s="239"/>
      <c r="F14" s="239"/>
      <c r="G14" s="239"/>
      <c r="H14" s="239"/>
      <c r="I14" s="239"/>
      <c r="J14" s="239"/>
      <c r="K14" s="239"/>
      <c r="L14" s="239"/>
      <c r="M14" s="239"/>
      <c r="N14" s="240"/>
    </row>
    <row r="15" spans="1:14" x14ac:dyDescent="0.25">
      <c r="A15"/>
      <c r="B15"/>
      <c r="C15" s="230"/>
      <c r="D15"/>
      <c r="E15"/>
      <c r="F15"/>
      <c r="G15"/>
      <c r="H15"/>
      <c r="I15"/>
      <c r="J15"/>
      <c r="K15"/>
      <c r="L15"/>
      <c r="M15"/>
      <c r="N15"/>
    </row>
    <row r="16" spans="1:14" x14ac:dyDescent="0.25">
      <c r="A16" s="232" t="s">
        <v>91</v>
      </c>
      <c r="B16" s="232"/>
      <c r="C16" s="232"/>
      <c r="D16" s="232"/>
      <c r="E16" s="232"/>
      <c r="F16" s="232"/>
      <c r="G16" s="232"/>
      <c r="H16" s="232"/>
      <c r="I16"/>
      <c r="J16"/>
      <c r="K16"/>
      <c r="L16"/>
      <c r="M16"/>
      <c r="N16"/>
    </row>
    <row r="17" spans="1:14" x14ac:dyDescent="0.25">
      <c r="A17" s="232" t="s">
        <v>92</v>
      </c>
      <c r="B17" s="232"/>
      <c r="C17" s="232"/>
      <c r="D17" s="232"/>
      <c r="E17" s="232"/>
      <c r="F17" s="232"/>
      <c r="G17" s="232"/>
      <c r="H17" s="232"/>
      <c r="I17"/>
      <c r="J17"/>
      <c r="K17"/>
      <c r="L17"/>
      <c r="M17"/>
      <c r="N17"/>
    </row>
    <row r="18" spans="1:14" x14ac:dyDescent="0.25">
      <c r="A18" s="232" t="s">
        <v>182</v>
      </c>
      <c r="B18" s="232"/>
      <c r="C18" s="232"/>
      <c r="D18" s="232"/>
      <c r="E18" s="232"/>
      <c r="F18" s="232"/>
      <c r="G18" s="232"/>
      <c r="H18" s="232"/>
      <c r="I18"/>
      <c r="J18"/>
      <c r="K18"/>
      <c r="L18"/>
      <c r="M18"/>
      <c r="N18"/>
    </row>
    <row r="19" spans="1:14" ht="36.75" customHeight="1" x14ac:dyDescent="0.25">
      <c r="A19" s="233" t="s">
        <v>174</v>
      </c>
      <c r="B19" s="233"/>
      <c r="C19" s="233"/>
      <c r="D19" s="233"/>
      <c r="E19" s="233"/>
      <c r="F19" s="233"/>
      <c r="G19" s="233"/>
      <c r="H19" s="233"/>
      <c r="I19" s="233"/>
      <c r="J19"/>
      <c r="K19"/>
      <c r="L19"/>
      <c r="M19"/>
      <c r="N19"/>
    </row>
    <row r="20" spans="1:14" x14ac:dyDescent="0.25">
      <c r="A20"/>
      <c r="B20"/>
      <c r="C20"/>
      <c r="D20"/>
      <c r="E20"/>
      <c r="F20"/>
      <c r="G20"/>
      <c r="H20"/>
      <c r="I20"/>
      <c r="J20"/>
      <c r="K20"/>
      <c r="L20"/>
      <c r="M20"/>
      <c r="N20"/>
    </row>
    <row r="21" spans="1:14" x14ac:dyDescent="0.25">
      <c r="A21"/>
      <c r="B21"/>
      <c r="C21"/>
      <c r="D21"/>
      <c r="E21"/>
      <c r="F21"/>
      <c r="G21"/>
      <c r="H21"/>
      <c r="I21"/>
      <c r="J21"/>
      <c r="K21"/>
      <c r="L21"/>
      <c r="M21"/>
      <c r="N21"/>
    </row>
    <row r="22" spans="1:14" x14ac:dyDescent="0.25">
      <c r="A22"/>
      <c r="B22"/>
      <c r="C22"/>
      <c r="D22"/>
      <c r="E22"/>
      <c r="F22"/>
      <c r="G22"/>
      <c r="H22"/>
      <c r="I22"/>
      <c r="J22"/>
      <c r="K22"/>
      <c r="L22"/>
      <c r="M22"/>
      <c r="N22"/>
    </row>
    <row r="23" spans="1:14" x14ac:dyDescent="0.25">
      <c r="A23"/>
      <c r="B23"/>
      <c r="C23"/>
      <c r="D23"/>
      <c r="E23"/>
      <c r="F23"/>
      <c r="G23"/>
      <c r="H23"/>
      <c r="I23"/>
      <c r="J23"/>
      <c r="K23"/>
      <c r="L23"/>
      <c r="M23"/>
      <c r="N23"/>
    </row>
    <row r="24" spans="1:14" x14ac:dyDescent="0.25">
      <c r="A24"/>
      <c r="B24"/>
      <c r="C24"/>
      <c r="D24"/>
      <c r="E24"/>
      <c r="F24"/>
      <c r="G24"/>
      <c r="H24"/>
      <c r="I24"/>
      <c r="J24"/>
      <c r="K24"/>
      <c r="L24"/>
      <c r="M24"/>
      <c r="N24"/>
    </row>
    <row r="25" spans="1:14" x14ac:dyDescent="0.25">
      <c r="A25"/>
      <c r="B25"/>
      <c r="C25"/>
      <c r="D25"/>
      <c r="E25"/>
      <c r="F25"/>
      <c r="G25"/>
      <c r="H25"/>
      <c r="I25"/>
      <c r="J25"/>
      <c r="K25"/>
      <c r="L25"/>
      <c r="M25"/>
      <c r="N25"/>
    </row>
    <row r="26" spans="1:14" x14ac:dyDescent="0.25">
      <c r="A26"/>
      <c r="B26"/>
      <c r="C26"/>
      <c r="D26"/>
      <c r="E26"/>
      <c r="F26"/>
      <c r="G26"/>
      <c r="H26"/>
      <c r="I26"/>
      <c r="J26"/>
      <c r="K26"/>
      <c r="L26"/>
      <c r="M26"/>
      <c r="N26"/>
    </row>
    <row r="27" spans="1:14" x14ac:dyDescent="0.25">
      <c r="A27"/>
      <c r="B27"/>
      <c r="C27"/>
      <c r="D27"/>
      <c r="E27"/>
      <c r="F27"/>
      <c r="G27"/>
      <c r="H27"/>
      <c r="I27"/>
      <c r="J27"/>
      <c r="K27"/>
      <c r="L27"/>
      <c r="M27"/>
      <c r="N27"/>
    </row>
  </sheetData>
  <sheetProtection algorithmName="SHA-512" hashValue="BL2gdz38rJ/O538IypIYbFIBm8x4HlPXYM+Rp71YwBEUj1uMLFspaH4nMLhh2OAnovG5SfoHSoWmS6HtGd3TAA==" saltValue="RlYVHPMCGciGV1gD50ytTQ==" spinCount="100000" sheet="1" objects="1" scenarios="1"/>
  <mergeCells count="13">
    <mergeCell ref="A1:N1"/>
    <mergeCell ref="A2:A3"/>
    <mergeCell ref="B2:B3"/>
    <mergeCell ref="C2:C3"/>
    <mergeCell ref="D2:J2"/>
    <mergeCell ref="K2:M2"/>
    <mergeCell ref="A16:H16"/>
    <mergeCell ref="A17:H17"/>
    <mergeCell ref="A18:H18"/>
    <mergeCell ref="A19:I19"/>
    <mergeCell ref="A13:G13"/>
    <mergeCell ref="A14:B14"/>
    <mergeCell ref="D14:N14"/>
  </mergeCells>
  <conditionalFormatting sqref="C14">
    <cfRule type="cellIs" dxfId="0" priority="1" operator="lessThan">
      <formula>0.9</formula>
    </cfRule>
  </conditionalFormatting>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C3D1B-2B2D-4DB8-97A2-4E343994829E}">
  <dimension ref="A1:E5"/>
  <sheetViews>
    <sheetView workbookViewId="0">
      <selection activeCell="I13" sqref="I13"/>
    </sheetView>
  </sheetViews>
  <sheetFormatPr defaultRowHeight="15" x14ac:dyDescent="0.25"/>
  <cols>
    <col min="1" max="1" width="20.140625" bestFit="1" customWidth="1"/>
    <col min="3" max="3" width="27.7109375" customWidth="1"/>
    <col min="5" max="5" width="29" customWidth="1"/>
  </cols>
  <sheetData>
    <row r="1" spans="1:5" x14ac:dyDescent="0.25">
      <c r="A1" t="s">
        <v>60</v>
      </c>
      <c r="C1" t="s">
        <v>63</v>
      </c>
      <c r="E1" t="s">
        <v>63</v>
      </c>
    </row>
    <row r="2" spans="1:5" x14ac:dyDescent="0.25">
      <c r="A2">
        <v>0</v>
      </c>
      <c r="C2">
        <v>0</v>
      </c>
      <c r="E2" t="s">
        <v>93</v>
      </c>
    </row>
    <row r="3" spans="1:5" x14ac:dyDescent="0.25">
      <c r="A3">
        <v>0.06</v>
      </c>
      <c r="C3">
        <v>0.24</v>
      </c>
      <c r="E3" t="s">
        <v>94</v>
      </c>
    </row>
    <row r="4" spans="1:5" x14ac:dyDescent="0.25">
      <c r="A4">
        <v>0.13</v>
      </c>
    </row>
    <row r="5" spans="1:5" x14ac:dyDescent="0.25">
      <c r="A5">
        <v>0.24</v>
      </c>
    </row>
  </sheetData>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A7D0D04-A224-40DA-A508-71EAC761B42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10</vt:i4>
      </vt:variant>
      <vt:variant>
        <vt:lpstr>Καθορισμένες περιοχές</vt:lpstr>
      </vt:variant>
      <vt:variant>
        <vt:i4>1</vt:i4>
      </vt:variant>
    </vt:vector>
  </HeadingPairs>
  <TitlesOfParts>
    <vt:vector size="11" baseType="lpstr">
      <vt:lpstr>Α1_Δ.Σ. ΕΡΓΟΥ</vt:lpstr>
      <vt:lpstr>Α2_ΧΡΟΝΟΔΙΑΓΡΑΜΜΑ</vt:lpstr>
      <vt:lpstr>Β_L41.09_ΔΑΠΑΝΕΣ ΑΠΟΚΤ. ΓΗΣ</vt:lpstr>
      <vt:lpstr>Γ_41.02_MΗΧ. &amp; L 41.04_ΑΠΕ</vt:lpstr>
      <vt:lpstr>Δ_L41.03_ΛΟΙΠΟΣ ΕΞΟΠΛΙΣΜΟΣ</vt:lpstr>
      <vt:lpstr>Ε_L41.05-L41.06-L41.07-L41.10</vt:lpstr>
      <vt:lpstr>Ζ_L41.08_ΟΡΓΑΝΩΣΗ ΠΟΛ. ΔΡΟΜ.</vt:lpstr>
      <vt:lpstr>Η_ ΠΙΝΑΚΑΣ ΚΟΣΤΟΥΣ</vt:lpstr>
      <vt:lpstr>Θ_ΠΙΝΑΚΑΣ ΑΝΑΔΡΟΜΙΚΩΝ ΔΑΠΑΝΩΝ</vt:lpstr>
      <vt:lpstr>Πίνακας3</vt:lpstr>
      <vt:lpstr>'Η_ ΠΙΝΑΚΑΣ ΚΟΣΤΟΥΣ'!Print_Titles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ΕΥΗ ΒΛΑΧΟΥ</cp:lastModifiedBy>
  <cp:lastPrinted>2026-01-28T12:39:35Z</cp:lastPrinted>
  <dcterms:created xsi:type="dcterms:W3CDTF">2025-06-12T07:32:26Z</dcterms:created>
  <dcterms:modified xsi:type="dcterms:W3CDTF">2026-02-11T14:32:02Z</dcterms:modified>
</cp:coreProperties>
</file>